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 tabRatio="805" firstSheet="3" activeTab="27"/>
  </bookViews>
  <sheets>
    <sheet name="Item1" sheetId="1" r:id="rId1"/>
    <sheet name="Item2" sheetId="4" r:id="rId2"/>
    <sheet name="Item3" sheetId="5" r:id="rId3"/>
    <sheet name="Item4" sheetId="6" r:id="rId4"/>
    <sheet name="Item5" sheetId="7" r:id="rId5"/>
    <sheet name="Item6" sheetId="8" r:id="rId6"/>
    <sheet name="Item7" sheetId="9" r:id="rId7"/>
    <sheet name="Item8" sheetId="10" r:id="rId8"/>
    <sheet name="Item9" sheetId="11" r:id="rId9"/>
    <sheet name="Item10" sheetId="12" r:id="rId10"/>
    <sheet name="Item11" sheetId="13" r:id="rId11"/>
    <sheet name="Item12" sheetId="14" r:id="rId12"/>
    <sheet name="Item13" sheetId="15" r:id="rId13"/>
    <sheet name="Item14" sheetId="16" r:id="rId14"/>
    <sheet name="Item15" sheetId="17" r:id="rId15"/>
    <sheet name="Item16" sheetId="18" r:id="rId16"/>
    <sheet name="Item17" sheetId="19" state="hidden" r:id="rId17"/>
    <sheet name="Item18" sheetId="20" state="hidden" r:id="rId18"/>
    <sheet name="Item19" sheetId="21" state="hidden" r:id="rId19"/>
    <sheet name="Item20" sheetId="22" state="hidden" r:id="rId20"/>
    <sheet name="Item21" sheetId="24" state="hidden" r:id="rId21"/>
    <sheet name="Item22" sheetId="25" state="hidden" r:id="rId22"/>
    <sheet name="Item23" sheetId="26" state="hidden" r:id="rId23"/>
    <sheet name="Item24" sheetId="27" state="hidden" r:id="rId24"/>
    <sheet name="Item25" sheetId="28" state="hidden" r:id="rId25"/>
    <sheet name="Item26" sheetId="29" state="hidden" r:id="rId26"/>
    <sheet name="Item27" sheetId="30" state="hidden" r:id="rId27"/>
    <sheet name="total" sheetId="23" r:id="rId28"/>
  </sheets>
  <definedNames>
    <definedName name="_xlnm.Print_Area" localSheetId="27">total!$A$1:$G$20</definedName>
    <definedName name="_xlnm.Print_Titles" localSheetId="27">total!$1:$2</definedName>
  </definedNames>
  <calcPr calcId="145621"/>
</workbook>
</file>

<file path=xl/calcChain.xml><?xml version="1.0" encoding="utf-8"?>
<calcChain xmlns="http://schemas.openxmlformats.org/spreadsheetml/2006/main">
  <c r="G18" i="23" l="1"/>
  <c r="C18" i="23"/>
  <c r="D18" i="23"/>
  <c r="E18" i="23"/>
  <c r="F18" i="23"/>
  <c r="B18" i="23"/>
  <c r="D3" i="15"/>
  <c r="E15" i="23" s="1"/>
  <c r="D3" i="18"/>
  <c r="F3" i="18"/>
  <c r="C15" i="23"/>
  <c r="D15" i="23"/>
  <c r="C16" i="23"/>
  <c r="D16" i="23"/>
  <c r="E16" i="23"/>
  <c r="C17" i="23"/>
  <c r="D17" i="23"/>
  <c r="E17" i="23"/>
  <c r="B17" i="23"/>
  <c r="B16" i="23"/>
  <c r="B15" i="23"/>
  <c r="H5" i="4" l="1"/>
  <c r="H4" i="4"/>
  <c r="H6" i="1"/>
  <c r="H5" i="1"/>
  <c r="H4" i="1"/>
  <c r="F20" i="30" l="1"/>
  <c r="D20" i="30"/>
  <c r="B20" i="30"/>
  <c r="F3" i="30"/>
  <c r="H20" i="30" s="1"/>
  <c r="G20" i="30" s="1"/>
  <c r="F20" i="29"/>
  <c r="D20" i="29"/>
  <c r="B20" i="29"/>
  <c r="A20" i="29" s="1"/>
  <c r="F3" i="29"/>
  <c r="H20" i="29" s="1"/>
  <c r="G20" i="29" s="1"/>
  <c r="F20" i="28"/>
  <c r="D20" i="28"/>
  <c r="B20" i="28"/>
  <c r="A20" i="28" s="1"/>
  <c r="C20" i="28" s="1"/>
  <c r="F3" i="28"/>
  <c r="H20" i="28" s="1"/>
  <c r="G20" i="28" s="1"/>
  <c r="F20" i="27"/>
  <c r="D20" i="27"/>
  <c r="B20" i="27"/>
  <c r="A20" i="27" s="1"/>
  <c r="F3" i="27"/>
  <c r="H20" i="27" s="1"/>
  <c r="G20" i="27" s="1"/>
  <c r="F20" i="26"/>
  <c r="D20" i="26"/>
  <c r="B20" i="26"/>
  <c r="A20" i="26" s="1"/>
  <c r="C20" i="26" s="1"/>
  <c r="F3" i="26"/>
  <c r="H20" i="26" s="1"/>
  <c r="G20" i="26" s="1"/>
  <c r="F20" i="25"/>
  <c r="D20" i="25"/>
  <c r="B20" i="25"/>
  <c r="A20" i="25" s="1"/>
  <c r="F3" i="25"/>
  <c r="H20" i="25" s="1"/>
  <c r="G20" i="25" s="1"/>
  <c r="F20" i="24"/>
  <c r="D20" i="24"/>
  <c r="B20" i="24"/>
  <c r="A20" i="24" s="1"/>
  <c r="F3" i="24"/>
  <c r="H20" i="24" s="1"/>
  <c r="G20" i="24" s="1"/>
  <c r="C20" i="24" l="1"/>
  <c r="I8" i="24" s="1"/>
  <c r="I15" i="28"/>
  <c r="I9" i="28"/>
  <c r="I3" i="28"/>
  <c r="I14" i="28"/>
  <c r="I8" i="28"/>
  <c r="I13" i="28"/>
  <c r="I7" i="28"/>
  <c r="I16" i="28"/>
  <c r="I4" i="28"/>
  <c r="I12" i="28"/>
  <c r="I6" i="28"/>
  <c r="I17" i="28"/>
  <c r="I11" i="28"/>
  <c r="I5" i="28"/>
  <c r="I10" i="28"/>
  <c r="I15" i="24"/>
  <c r="I14" i="24"/>
  <c r="I13" i="24"/>
  <c r="I16" i="24"/>
  <c r="I17" i="24"/>
  <c r="I15" i="26"/>
  <c r="I9" i="26"/>
  <c r="I3" i="26"/>
  <c r="I16" i="26"/>
  <c r="I14" i="26"/>
  <c r="I8" i="26"/>
  <c r="I13" i="26"/>
  <c r="I7" i="26"/>
  <c r="I12" i="26"/>
  <c r="I6" i="26"/>
  <c r="I10" i="26"/>
  <c r="I4" i="26"/>
  <c r="I17" i="26"/>
  <c r="I11" i="26"/>
  <c r="I5" i="26"/>
  <c r="C20" i="25"/>
  <c r="C20" i="27"/>
  <c r="C20" i="29"/>
  <c r="A20" i="30"/>
  <c r="C20" i="30" s="1"/>
  <c r="E22" i="23"/>
  <c r="C4" i="23"/>
  <c r="D4" i="23"/>
  <c r="E4" i="23"/>
  <c r="C5" i="23"/>
  <c r="D5" i="23"/>
  <c r="E5" i="23"/>
  <c r="C6" i="23"/>
  <c r="D6" i="23"/>
  <c r="E6" i="23"/>
  <c r="C7" i="23"/>
  <c r="D7" i="23"/>
  <c r="E7" i="23"/>
  <c r="C8" i="23"/>
  <c r="D8" i="23"/>
  <c r="E8" i="23"/>
  <c r="C9" i="23"/>
  <c r="D9" i="23"/>
  <c r="E9" i="23"/>
  <c r="C10" i="23"/>
  <c r="D10" i="23"/>
  <c r="E10" i="23"/>
  <c r="C11" i="23"/>
  <c r="D11" i="23"/>
  <c r="E11" i="23"/>
  <c r="C12" i="23"/>
  <c r="D12" i="23"/>
  <c r="E12" i="23"/>
  <c r="C13" i="23"/>
  <c r="D13" i="23"/>
  <c r="E13" i="23"/>
  <c r="C14" i="23"/>
  <c r="D14" i="23"/>
  <c r="E14" i="23"/>
  <c r="B14" i="23"/>
  <c r="B13" i="23"/>
  <c r="B12" i="23"/>
  <c r="B11" i="23"/>
  <c r="B10" i="23"/>
  <c r="B9" i="23"/>
  <c r="B8" i="23"/>
  <c r="B7" i="23"/>
  <c r="B6" i="23"/>
  <c r="B5" i="23"/>
  <c r="B4" i="23"/>
  <c r="C3" i="23"/>
  <c r="D3" i="23"/>
  <c r="E3" i="23"/>
  <c r="B3" i="23"/>
  <c r="F20" i="22"/>
  <c r="D20" i="22"/>
  <c r="B20" i="22"/>
  <c r="A20" i="22" s="1"/>
  <c r="F3" i="22"/>
  <c r="H20" i="22" s="1"/>
  <c r="G20" i="22" s="1"/>
  <c r="F20" i="21"/>
  <c r="D20" i="21"/>
  <c r="B20" i="21"/>
  <c r="A20" i="21" s="1"/>
  <c r="F3" i="21"/>
  <c r="H20" i="21" s="1"/>
  <c r="G20" i="21" s="1"/>
  <c r="F20" i="20"/>
  <c r="D20" i="20"/>
  <c r="B20" i="20"/>
  <c r="A20" i="20" s="1"/>
  <c r="F3" i="20"/>
  <c r="H20" i="20" s="1"/>
  <c r="G20" i="20" s="1"/>
  <c r="F20" i="19"/>
  <c r="D20" i="19"/>
  <c r="B20" i="19"/>
  <c r="A20" i="19" s="1"/>
  <c r="F3" i="19"/>
  <c r="H20" i="19" s="1"/>
  <c r="G20" i="19" s="1"/>
  <c r="F20" i="18"/>
  <c r="D20" i="18"/>
  <c r="B20" i="18"/>
  <c r="A20" i="18" s="1"/>
  <c r="H20" i="18"/>
  <c r="G20" i="18" s="1"/>
  <c r="F20" i="17"/>
  <c r="D20" i="17"/>
  <c r="B20" i="17"/>
  <c r="A20" i="17" s="1"/>
  <c r="F3" i="17"/>
  <c r="H20" i="17" s="1"/>
  <c r="G20" i="17" s="1"/>
  <c r="F20" i="16"/>
  <c r="D20" i="16"/>
  <c r="B20" i="16"/>
  <c r="A20" i="16" s="1"/>
  <c r="F3" i="16"/>
  <c r="H20" i="16" s="1"/>
  <c r="G20" i="16" s="1"/>
  <c r="F20" i="15"/>
  <c r="D20" i="15"/>
  <c r="B20" i="15"/>
  <c r="A20" i="15" s="1"/>
  <c r="F3" i="15"/>
  <c r="H20" i="15" s="1"/>
  <c r="G20" i="15" s="1"/>
  <c r="F20" i="14"/>
  <c r="D20" i="14"/>
  <c r="B20" i="14"/>
  <c r="A20" i="14" s="1"/>
  <c r="F3" i="14"/>
  <c r="H20" i="14" s="1"/>
  <c r="G20" i="14" s="1"/>
  <c r="F20" i="13"/>
  <c r="D20" i="13"/>
  <c r="B20" i="13"/>
  <c r="A20" i="13" s="1"/>
  <c r="F3" i="13"/>
  <c r="H20" i="13" s="1"/>
  <c r="G20" i="13" s="1"/>
  <c r="F20" i="12"/>
  <c r="D20" i="12"/>
  <c r="B20" i="12"/>
  <c r="A20" i="12" s="1"/>
  <c r="F3" i="12"/>
  <c r="H20" i="12" s="1"/>
  <c r="G20" i="12" s="1"/>
  <c r="F20" i="11"/>
  <c r="D20" i="11"/>
  <c r="B20" i="11"/>
  <c r="A20" i="11" s="1"/>
  <c r="F3" i="11"/>
  <c r="H20" i="11" s="1"/>
  <c r="G20" i="11" s="1"/>
  <c r="F20" i="10"/>
  <c r="D20" i="10"/>
  <c r="B20" i="10"/>
  <c r="A20" i="10" s="1"/>
  <c r="F3" i="10"/>
  <c r="H20" i="10" s="1"/>
  <c r="G20" i="10" s="1"/>
  <c r="F20" i="9"/>
  <c r="D20" i="9"/>
  <c r="B20" i="9"/>
  <c r="A20" i="9" s="1"/>
  <c r="I14" i="9"/>
  <c r="F3" i="9"/>
  <c r="H20" i="9" s="1"/>
  <c r="G20" i="9" s="1"/>
  <c r="F20" i="8"/>
  <c r="D20" i="8"/>
  <c r="B20" i="8"/>
  <c r="F3" i="8"/>
  <c r="H20" i="8" s="1"/>
  <c r="G20" i="8" s="1"/>
  <c r="F20" i="7"/>
  <c r="D20" i="7"/>
  <c r="B20" i="7"/>
  <c r="F3" i="7"/>
  <c r="H20" i="7" s="1"/>
  <c r="G20" i="7" s="1"/>
  <c r="F20" i="6"/>
  <c r="D20" i="6"/>
  <c r="B20" i="6"/>
  <c r="A20" i="6" s="1"/>
  <c r="F3" i="6"/>
  <c r="H20" i="6" s="1"/>
  <c r="G20" i="6" s="1"/>
  <c r="F20" i="5"/>
  <c r="D20" i="5"/>
  <c r="B20" i="5"/>
  <c r="A20" i="5" s="1"/>
  <c r="F3" i="5"/>
  <c r="H20" i="5" s="1"/>
  <c r="G20" i="5" s="1"/>
  <c r="F20" i="4"/>
  <c r="D20" i="4"/>
  <c r="B20" i="4"/>
  <c r="F3" i="4"/>
  <c r="H20" i="4" s="1"/>
  <c r="G20" i="4" s="1"/>
  <c r="F20" i="1"/>
  <c r="D20" i="1"/>
  <c r="B20" i="1"/>
  <c r="A20" i="1" s="1"/>
  <c r="F3" i="1"/>
  <c r="H20" i="1" s="1"/>
  <c r="G20" i="1" s="1"/>
  <c r="C20" i="14" l="1"/>
  <c r="I3" i="14" s="1"/>
  <c r="E20" i="28"/>
  <c r="H22" i="28" s="1"/>
  <c r="H23" i="28" s="1"/>
  <c r="I12" i="24"/>
  <c r="I3" i="24"/>
  <c r="I7" i="24"/>
  <c r="I11" i="24"/>
  <c r="I4" i="24"/>
  <c r="I10" i="24"/>
  <c r="I6" i="24"/>
  <c r="C20" i="16"/>
  <c r="I9" i="16" s="1"/>
  <c r="C20" i="5"/>
  <c r="I6" i="5" s="1"/>
  <c r="E20" i="26"/>
  <c r="H22" i="26" s="1"/>
  <c r="H23" i="26" s="1"/>
  <c r="I5" i="24"/>
  <c r="I9" i="24"/>
  <c r="C20" i="22"/>
  <c r="I3" i="22" s="1"/>
  <c r="C20" i="20"/>
  <c r="I5" i="20" s="1"/>
  <c r="C20" i="18"/>
  <c r="C20" i="12"/>
  <c r="I9" i="12" s="1"/>
  <c r="C20" i="9"/>
  <c r="I3" i="9" s="1"/>
  <c r="C20" i="6"/>
  <c r="I8" i="6" s="1"/>
  <c r="A20" i="7"/>
  <c r="C20" i="7" s="1"/>
  <c r="I16" i="7" s="1"/>
  <c r="A20" i="8"/>
  <c r="C20" i="8" s="1"/>
  <c r="I4" i="8" s="1"/>
  <c r="E3" i="28"/>
  <c r="I15" i="30"/>
  <c r="I9" i="30"/>
  <c r="I3" i="30"/>
  <c r="I14" i="30"/>
  <c r="I8" i="30"/>
  <c r="I13" i="30"/>
  <c r="I7" i="30"/>
  <c r="I4" i="30"/>
  <c r="I12" i="30"/>
  <c r="I6" i="30"/>
  <c r="I17" i="30"/>
  <c r="I11" i="30"/>
  <c r="I5" i="30"/>
  <c r="I10" i="30"/>
  <c r="I16" i="30"/>
  <c r="I12" i="29"/>
  <c r="I6" i="29"/>
  <c r="I17" i="29"/>
  <c r="I11" i="29"/>
  <c r="I5" i="29"/>
  <c r="I16" i="29"/>
  <c r="I10" i="29"/>
  <c r="I4" i="29"/>
  <c r="I13" i="29"/>
  <c r="I7" i="29"/>
  <c r="I15" i="29"/>
  <c r="I9" i="29"/>
  <c r="I3" i="29"/>
  <c r="I14" i="29"/>
  <c r="I8" i="29"/>
  <c r="I12" i="27"/>
  <c r="I6" i="27"/>
  <c r="I17" i="27"/>
  <c r="I11" i="27"/>
  <c r="I5" i="27"/>
  <c r="I13" i="27"/>
  <c r="I16" i="27"/>
  <c r="I10" i="27"/>
  <c r="I4" i="27"/>
  <c r="E20" i="27" s="1"/>
  <c r="I15" i="27"/>
  <c r="I9" i="27"/>
  <c r="I3" i="27"/>
  <c r="I14" i="27"/>
  <c r="I8" i="27"/>
  <c r="I7" i="27"/>
  <c r="I12" i="25"/>
  <c r="I6" i="25"/>
  <c r="I15" i="25"/>
  <c r="I9" i="25"/>
  <c r="I3" i="25"/>
  <c r="I17" i="25"/>
  <c r="I11" i="25"/>
  <c r="I5" i="25"/>
  <c r="I16" i="25"/>
  <c r="I10" i="25"/>
  <c r="I4" i="25"/>
  <c r="I13" i="25"/>
  <c r="I14" i="25"/>
  <c r="I8" i="25"/>
  <c r="I7" i="25"/>
  <c r="I15" i="20"/>
  <c r="I13" i="20"/>
  <c r="I14" i="20"/>
  <c r="I12" i="20"/>
  <c r="I17" i="20"/>
  <c r="I11" i="20"/>
  <c r="I16" i="20"/>
  <c r="I15" i="22"/>
  <c r="I14" i="22"/>
  <c r="I13" i="22"/>
  <c r="I17" i="22"/>
  <c r="I16" i="22"/>
  <c r="I10" i="22"/>
  <c r="C20" i="19"/>
  <c r="C20" i="21"/>
  <c r="I15" i="12"/>
  <c r="I14" i="12"/>
  <c r="I13" i="12"/>
  <c r="I17" i="12"/>
  <c r="I11" i="12"/>
  <c r="I16" i="12"/>
  <c r="I15" i="16"/>
  <c r="I16" i="16"/>
  <c r="I14" i="16"/>
  <c r="I8" i="16"/>
  <c r="I13" i="16"/>
  <c r="I12" i="16"/>
  <c r="I17" i="16"/>
  <c r="I11" i="16"/>
  <c r="I10" i="16"/>
  <c r="I15" i="14"/>
  <c r="I9" i="14"/>
  <c r="I16" i="14"/>
  <c r="I14" i="14"/>
  <c r="I10" i="14"/>
  <c r="I13" i="14"/>
  <c r="I7" i="14"/>
  <c r="I12" i="14"/>
  <c r="I17" i="14"/>
  <c r="I11" i="14"/>
  <c r="I15" i="18"/>
  <c r="I9" i="18"/>
  <c r="I3" i="18"/>
  <c r="I14" i="18"/>
  <c r="I8" i="18"/>
  <c r="I10" i="18"/>
  <c r="I13" i="18"/>
  <c r="I7" i="18"/>
  <c r="I16" i="18"/>
  <c r="I12" i="18"/>
  <c r="I17" i="18"/>
  <c r="I11" i="18"/>
  <c r="I5" i="18"/>
  <c r="C20" i="11"/>
  <c r="C20" i="13"/>
  <c r="C20" i="15"/>
  <c r="C20" i="17"/>
  <c r="I15" i="8"/>
  <c r="I9" i="8"/>
  <c r="I14" i="8"/>
  <c r="I8" i="8"/>
  <c r="I12" i="8"/>
  <c r="I13" i="8"/>
  <c r="I17" i="8"/>
  <c r="I11" i="8"/>
  <c r="I16" i="8"/>
  <c r="I10" i="8"/>
  <c r="I16" i="9"/>
  <c r="C20" i="10"/>
  <c r="I7" i="9"/>
  <c r="I13" i="9"/>
  <c r="I9" i="9"/>
  <c r="I15" i="9"/>
  <c r="I15" i="7"/>
  <c r="I10" i="9"/>
  <c r="I17" i="7"/>
  <c r="I11" i="9"/>
  <c r="I17" i="9"/>
  <c r="I15" i="6"/>
  <c r="I3" i="6"/>
  <c r="I14" i="6"/>
  <c r="I7" i="6"/>
  <c r="I17" i="6"/>
  <c r="I16" i="6"/>
  <c r="I12" i="6"/>
  <c r="I6" i="6"/>
  <c r="I5" i="6"/>
  <c r="I12" i="5"/>
  <c r="I17" i="5"/>
  <c r="I11" i="5"/>
  <c r="I16" i="5"/>
  <c r="I13" i="5"/>
  <c r="I15" i="5"/>
  <c r="I14" i="5"/>
  <c r="A20" i="4"/>
  <c r="C20" i="4" s="1"/>
  <c r="C20" i="1"/>
  <c r="I6" i="18" l="1"/>
  <c r="E3" i="18"/>
  <c r="I7" i="8"/>
  <c r="I4" i="14"/>
  <c r="E20" i="14" s="1"/>
  <c r="E3" i="14" s="1"/>
  <c r="F14" i="23" s="1"/>
  <c r="G14" i="23" s="1"/>
  <c r="I5" i="14"/>
  <c r="I8" i="14"/>
  <c r="I6" i="14"/>
  <c r="I5" i="9"/>
  <c r="I12" i="9"/>
  <c r="I8" i="9"/>
  <c r="I8" i="5"/>
  <c r="I6" i="16"/>
  <c r="I6" i="9"/>
  <c r="E20" i="24"/>
  <c r="E3" i="24" s="1"/>
  <c r="I8" i="20"/>
  <c r="I3" i="20"/>
  <c r="I7" i="20"/>
  <c r="I6" i="20"/>
  <c r="I4" i="20"/>
  <c r="I10" i="20"/>
  <c r="I9" i="20"/>
  <c r="I4" i="18"/>
  <c r="I4" i="16"/>
  <c r="I3" i="16"/>
  <c r="I5" i="16"/>
  <c r="I7" i="16"/>
  <c r="I10" i="12"/>
  <c r="I12" i="12"/>
  <c r="I4" i="12"/>
  <c r="I8" i="12"/>
  <c r="I6" i="12"/>
  <c r="I7" i="12"/>
  <c r="I3" i="12"/>
  <c r="I5" i="12"/>
  <c r="I6" i="8"/>
  <c r="I5" i="8"/>
  <c r="I3" i="8"/>
  <c r="I11" i="6"/>
  <c r="I9" i="6"/>
  <c r="I4" i="6"/>
  <c r="I13" i="6"/>
  <c r="I10" i="6"/>
  <c r="I3" i="5"/>
  <c r="I10" i="5"/>
  <c r="I4" i="5"/>
  <c r="I9" i="5"/>
  <c r="I7" i="5"/>
  <c r="I5" i="5"/>
  <c r="E20" i="30"/>
  <c r="E3" i="30" s="1"/>
  <c r="E20" i="29"/>
  <c r="H22" i="29" s="1"/>
  <c r="H23" i="29" s="1"/>
  <c r="E3" i="26"/>
  <c r="E20" i="25"/>
  <c r="H22" i="25" s="1"/>
  <c r="H23" i="25" s="1"/>
  <c r="I11" i="22"/>
  <c r="I12" i="22"/>
  <c r="I9" i="22"/>
  <c r="I6" i="22"/>
  <c r="I5" i="22"/>
  <c r="I8" i="22"/>
  <c r="I4" i="22"/>
  <c r="E20" i="22" s="1"/>
  <c r="H22" i="22" s="1"/>
  <c r="H23" i="22" s="1"/>
  <c r="I7" i="22"/>
  <c r="E20" i="18"/>
  <c r="H22" i="18" s="1"/>
  <c r="H23" i="18" s="1"/>
  <c r="I4" i="9"/>
  <c r="I10" i="7"/>
  <c r="I14" i="7"/>
  <c r="I8" i="7"/>
  <c r="I6" i="7"/>
  <c r="I4" i="7"/>
  <c r="I12" i="7"/>
  <c r="I9" i="7"/>
  <c r="I3" i="7"/>
  <c r="I13" i="7"/>
  <c r="I7" i="7"/>
  <c r="I5" i="7"/>
  <c r="I11" i="7"/>
  <c r="E3" i="27"/>
  <c r="H22" i="27"/>
  <c r="H23" i="27" s="1"/>
  <c r="I12" i="21"/>
  <c r="I6" i="21"/>
  <c r="I17" i="21"/>
  <c r="I11" i="21"/>
  <c r="I5" i="21"/>
  <c r="I3" i="21"/>
  <c r="I16" i="21"/>
  <c r="I10" i="21"/>
  <c r="I4" i="21"/>
  <c r="I15" i="21"/>
  <c r="I14" i="21"/>
  <c r="I8" i="21"/>
  <c r="I13" i="21"/>
  <c r="I7" i="21"/>
  <c r="I9" i="21"/>
  <c r="I12" i="19"/>
  <c r="I6" i="19"/>
  <c r="I5" i="19"/>
  <c r="I16" i="19"/>
  <c r="I17" i="19"/>
  <c r="I11" i="19"/>
  <c r="I4" i="19"/>
  <c r="I15" i="19"/>
  <c r="I3" i="19"/>
  <c r="I9" i="19"/>
  <c r="I14" i="19"/>
  <c r="I8" i="19"/>
  <c r="I13" i="19"/>
  <c r="I7" i="19"/>
  <c r="I10" i="19"/>
  <c r="I12" i="13"/>
  <c r="I6" i="13"/>
  <c r="I17" i="13"/>
  <c r="I11" i="13"/>
  <c r="I5" i="13"/>
  <c r="I16" i="13"/>
  <c r="I10" i="13"/>
  <c r="I4" i="13"/>
  <c r="I15" i="13"/>
  <c r="I9" i="13"/>
  <c r="I3" i="13"/>
  <c r="I13" i="13"/>
  <c r="I14" i="13"/>
  <c r="I8" i="13"/>
  <c r="I7" i="13"/>
  <c r="I12" i="11"/>
  <c r="I6" i="11"/>
  <c r="I7" i="11"/>
  <c r="I17" i="11"/>
  <c r="I11" i="11"/>
  <c r="I5" i="11"/>
  <c r="I16" i="11"/>
  <c r="I10" i="11"/>
  <c r="I4" i="11"/>
  <c r="I15" i="11"/>
  <c r="I9" i="11"/>
  <c r="I3" i="11"/>
  <c r="I13" i="11"/>
  <c r="I14" i="11"/>
  <c r="I8" i="11"/>
  <c r="I12" i="17"/>
  <c r="I6" i="17"/>
  <c r="I13" i="17"/>
  <c r="I17" i="17"/>
  <c r="I11" i="17"/>
  <c r="I5" i="17"/>
  <c r="I16" i="17"/>
  <c r="I10" i="17"/>
  <c r="I4" i="17"/>
  <c r="I15" i="17"/>
  <c r="I9" i="17"/>
  <c r="I3" i="17"/>
  <c r="I14" i="17"/>
  <c r="I8" i="17"/>
  <c r="I7" i="17"/>
  <c r="I12" i="15"/>
  <c r="I6" i="15"/>
  <c r="I17" i="15"/>
  <c r="I11" i="15"/>
  <c r="I5" i="15"/>
  <c r="I7" i="15"/>
  <c r="I16" i="15"/>
  <c r="I10" i="15"/>
  <c r="I4" i="15"/>
  <c r="I15" i="15"/>
  <c r="I9" i="15"/>
  <c r="I3" i="15"/>
  <c r="I13" i="15"/>
  <c r="I14" i="15"/>
  <c r="I8" i="15"/>
  <c r="I15" i="10"/>
  <c r="I13" i="10"/>
  <c r="I7" i="10"/>
  <c r="I12" i="10"/>
  <c r="I6" i="10"/>
  <c r="I17" i="10"/>
  <c r="I11" i="10"/>
  <c r="I5" i="10"/>
  <c r="I16" i="10"/>
  <c r="I10" i="10"/>
  <c r="I4" i="10"/>
  <c r="I9" i="10"/>
  <c r="I3" i="10"/>
  <c r="I14" i="10"/>
  <c r="I8" i="10"/>
  <c r="I15" i="4"/>
  <c r="I9" i="4"/>
  <c r="I8" i="4"/>
  <c r="I13" i="4"/>
  <c r="I7" i="4"/>
  <c r="I12" i="4"/>
  <c r="I6" i="4"/>
  <c r="I16" i="4"/>
  <c r="I10" i="4"/>
  <c r="I4" i="4"/>
  <c r="I3" i="4"/>
  <c r="I14" i="4"/>
  <c r="I17" i="4"/>
  <c r="I11" i="4"/>
  <c r="I5" i="4"/>
  <c r="I8" i="1"/>
  <c r="I4" i="1"/>
  <c r="I10" i="1"/>
  <c r="I16" i="1"/>
  <c r="I5" i="1"/>
  <c r="I11" i="1"/>
  <c r="I17" i="1"/>
  <c r="I6" i="1"/>
  <c r="I12" i="1"/>
  <c r="I3" i="1"/>
  <c r="I7" i="1"/>
  <c r="I13" i="1"/>
  <c r="I14" i="1"/>
  <c r="I9" i="1"/>
  <c r="I15" i="1"/>
  <c r="E20" i="16" l="1"/>
  <c r="H22" i="16" s="1"/>
  <c r="H23" i="16" s="1"/>
  <c r="H22" i="14"/>
  <c r="H23" i="14" s="1"/>
  <c r="E20" i="9"/>
  <c r="H22" i="9" s="1"/>
  <c r="H23" i="9" s="1"/>
  <c r="E20" i="12"/>
  <c r="E20" i="8"/>
  <c r="H22" i="8" s="1"/>
  <c r="H23" i="8" s="1"/>
  <c r="E20" i="6"/>
  <c r="H22" i="6" s="1"/>
  <c r="H23" i="6" s="1"/>
  <c r="H22" i="24"/>
  <c r="H23" i="24" s="1"/>
  <c r="E20" i="20"/>
  <c r="H22" i="20" s="1"/>
  <c r="H23" i="20" s="1"/>
  <c r="H22" i="12"/>
  <c r="H23" i="12" s="1"/>
  <c r="E3" i="12"/>
  <c r="F12" i="23" s="1"/>
  <c r="G12" i="23" s="1"/>
  <c r="E20" i="5"/>
  <c r="E3" i="5" s="1"/>
  <c r="F5" i="23" s="1"/>
  <c r="G5" i="23" s="1"/>
  <c r="H22" i="30"/>
  <c r="H23" i="30" s="1"/>
  <c r="E3" i="29"/>
  <c r="E3" i="25"/>
  <c r="E3" i="22"/>
  <c r="E20" i="21"/>
  <c r="H22" i="21" s="1"/>
  <c r="H23" i="21" s="1"/>
  <c r="E20" i="19"/>
  <c r="H22" i="19" s="1"/>
  <c r="H23" i="19" s="1"/>
  <c r="E20" i="15"/>
  <c r="H22" i="15" s="1"/>
  <c r="H23" i="15" s="1"/>
  <c r="E20" i="13"/>
  <c r="E3" i="13" s="1"/>
  <c r="F13" i="23" s="1"/>
  <c r="G13" i="23" s="1"/>
  <c r="E20" i="11"/>
  <c r="H22" i="11" s="1"/>
  <c r="H23" i="11" s="1"/>
  <c r="E20" i="10"/>
  <c r="H22" i="10" s="1"/>
  <c r="H23" i="10" s="1"/>
  <c r="E3" i="9"/>
  <c r="F9" i="23" s="1"/>
  <c r="G9" i="23" s="1"/>
  <c r="E20" i="7"/>
  <c r="E20" i="4"/>
  <c r="E3" i="4" s="1"/>
  <c r="F4" i="23" s="1"/>
  <c r="G4" i="23" s="1"/>
  <c r="E20" i="17"/>
  <c r="E20" i="1"/>
  <c r="E3" i="16" l="1"/>
  <c r="F16" i="23" s="1"/>
  <c r="G16" i="23" s="1"/>
  <c r="F27" i="23"/>
  <c r="E3" i="6"/>
  <c r="F6" i="23" s="1"/>
  <c r="G6" i="23" s="1"/>
  <c r="E3" i="20"/>
  <c r="E3" i="8"/>
  <c r="F8" i="23" s="1"/>
  <c r="G8" i="23" s="1"/>
  <c r="F26" i="23"/>
  <c r="E3" i="21"/>
  <c r="E3" i="19"/>
  <c r="E3" i="15"/>
  <c r="F15" i="23" s="1"/>
  <c r="G15" i="23" s="1"/>
  <c r="H22" i="13"/>
  <c r="H23" i="13" s="1"/>
  <c r="E3" i="10"/>
  <c r="F10" i="23" s="1"/>
  <c r="G10" i="23" s="1"/>
  <c r="H22" i="5"/>
  <c r="H23" i="5" s="1"/>
  <c r="H22" i="4"/>
  <c r="H23" i="4" s="1"/>
  <c r="E3" i="11"/>
  <c r="F11" i="23" s="1"/>
  <c r="G11" i="23" s="1"/>
  <c r="H22" i="7"/>
  <c r="H23" i="7" s="1"/>
  <c r="E3" i="7"/>
  <c r="F7" i="23" s="1"/>
  <c r="G7" i="23" s="1"/>
  <c r="H22" i="17"/>
  <c r="H23" i="17" s="1"/>
  <c r="E3" i="17"/>
  <c r="F17" i="23" s="1"/>
  <c r="G17" i="23" s="1"/>
  <c r="E3" i="1"/>
  <c r="F3" i="23" s="1"/>
  <c r="G3" i="23" s="1"/>
  <c r="H22" i="1"/>
  <c r="H23" i="1" s="1"/>
  <c r="F25" i="23" l="1"/>
  <c r="F24" i="23"/>
  <c r="F20" i="23"/>
</calcChain>
</file>

<file path=xl/sharedStrings.xml><?xml version="1.0" encoding="utf-8"?>
<sst xmlns="http://schemas.openxmlformats.org/spreadsheetml/2006/main" count="905" uniqueCount="150">
  <si>
    <t>Resultado da Estimativa</t>
  </si>
  <si>
    <t>item</t>
  </si>
  <si>
    <t>descrição</t>
  </si>
  <si>
    <t>unidade de fornecimento</t>
  </si>
  <si>
    <t>quantidade</t>
  </si>
  <si>
    <t>valor unitário</t>
  </si>
  <si>
    <t>valor total</t>
  </si>
  <si>
    <t>unidade</t>
  </si>
  <si>
    <t>Estimativa do Item</t>
  </si>
  <si>
    <t>preço estimado</t>
  </si>
  <si>
    <t>menor preço</t>
  </si>
  <si>
    <t>fonte de pesquisa</t>
  </si>
  <si>
    <t>preços</t>
  </si>
  <si>
    <t>descarte</t>
  </si>
  <si>
    <t>desvio padrão</t>
  </si>
  <si>
    <t>quantidade de preços coletados</t>
  </si>
  <si>
    <t>média</t>
  </si>
  <si>
    <t>média após descarte</t>
  </si>
  <si>
    <t>mediana</t>
  </si>
  <si>
    <t>menor preço unitário encontrado</t>
  </si>
  <si>
    <t>valor unitário estimado</t>
  </si>
  <si>
    <t>MÉDIA: média aritmética dos preços pesquisados.</t>
  </si>
  <si>
    <t>DESCARTE: coluna que exibe os preços considerados, quando COEF. é maior que 25%. São descartados os preços fora do intervalo entre o menor preço e a soma [MÉDIA + DESVIO].</t>
  </si>
  <si>
    <t>MÉDIA APÓS DESCARTE: média aritmética dos preços dentro do intervalo acima descrito.</t>
  </si>
  <si>
    <t>MEDIANA: valor estatístico que separa a metade maior da metade menor da amostra, calculado pela função MED do editor de planilhas.</t>
  </si>
  <si>
    <t>coef.</t>
  </si>
  <si>
    <t>COEF.: (coeficiente de variação) relação entre o DESVIO e a MÉDIA, expresso em valor percentual.</t>
  </si>
  <si>
    <t>VALOR UNITÁRIO: quando COEF. for menor ou igual a 25%, será a MÉDIA dos preços pesquisados; quando COEF. for maior que 25%, será o menor valor dentre a MÉDIA APÓS DESCARTE e a MEDIANA.</t>
  </si>
  <si>
    <t>DESVIO: desvio padrão dos preços pesquisados, calculado por meio da função DESVPAD.A do editor de planilhas.</t>
  </si>
  <si>
    <t>lote</t>
  </si>
  <si>
    <t>valor total do item</t>
  </si>
  <si>
    <t>total lote</t>
  </si>
  <si>
    <t>qtde lotes</t>
  </si>
  <si>
    <t>total estimado</t>
  </si>
  <si>
    <t>Microfone com fio
Tipo: dinâmico; Resposta de frequência: 50Hz - 15kHz; Padrão polar cardióide; Impedância de saída: 150 ohms; Conector de saída: XLR; Sensibilidade: -57,5 dBV / Pa a 1 kHz; Com sistema anti-choque; Possuir filtro esférico embutido para minimizar ruídos de vento ou respiração; Incluir adaptador para pedestal</t>
  </si>
  <si>
    <t>Caixa satélite ativa
Potência: 350W; Consumo máximo Senoidal (W): 570W; Consumo máximo de Pico (W): 285W; 2 Alto falantes de 6 Pol; dB SPL máximo contínuo (plano livre): 111 dB; dB SPL máximo de pico (plano livre): 123 dB; Sensibilidade de entrada em linha: 775mV; 1 Driver de Titânio para médias frequências; Resposta de Frequência: 80Hz à 17 Khz; Ângulo de Cobertura (60°H x 40°V); Controle de volume; Entrada e saída balanceadas com conectores XLR Macho e Fêmea In / Out; Proteção Contra Curto ; Proteção Térmica Eletrônica; Proteção Clip Limiter; Proteção Alto Rampa; Sistema de Ventilação Inteligente; Amplificador de classe AB; Tensão de alimentação:120-220V</t>
  </si>
  <si>
    <t>CLAVES E NOTAS COMERCIO DE INSTRUMENTOS MUSICAIS LTDA</t>
  </si>
  <si>
    <t>CR3 COMERCIO ELETRONICO LTDA</t>
  </si>
  <si>
    <t>PEDRO G.FERNANDES</t>
  </si>
  <si>
    <t>17.410.769 VALNEIDES ARAUJO DA COSTA</t>
  </si>
  <si>
    <t>32.661.461 ROBSON SALVADOR PAIM</t>
  </si>
  <si>
    <t>ISALTEC COMERCIO DE INSTRUMENTOS DE MEDICAO LTDA</t>
  </si>
  <si>
    <t>NINJA SOM COMERCIO DE ELETRONICOS E MATERIAIS ELETRICOS LTDA</t>
  </si>
  <si>
    <t>R JUAREZ DE ALMEIDA</t>
  </si>
  <si>
    <t>46.555.218 MARLIANNE PINHEIRO ARAUJO</t>
  </si>
  <si>
    <t>JEB COMERCIO DE ELETRONICOS LTDA</t>
  </si>
  <si>
    <t>51.245.770 ISMAEL MENDONCA NOVAIS DE JESUS</t>
  </si>
  <si>
    <t>ASLA COMERCIO LTDA</t>
  </si>
  <si>
    <t>43.123.741 DANIEL ROCHA DOS SANTOS</t>
  </si>
  <si>
    <t>WAVE TECNOLOGIAS EM SISTEMAS AUDIOVISUAIS LTDA</t>
  </si>
  <si>
    <t>MAGAZINE LUIZA</t>
  </si>
  <si>
    <t>AKG</t>
  </si>
  <si>
    <t>X5 MUSIC</t>
  </si>
  <si>
    <t>CASAS BAHIA</t>
  </si>
  <si>
    <t>KALIFA</t>
  </si>
  <si>
    <t>Primer universal branco.</t>
  </si>
  <si>
    <t>gl</t>
  </si>
  <si>
    <t>Solvente para limpeza .</t>
  </si>
  <si>
    <t>5l</t>
  </si>
  <si>
    <t>18l</t>
  </si>
  <si>
    <t>Solvente Poliuretano (Thinner PU)- embalagem 5 litros.</t>
  </si>
  <si>
    <t>Tinta acrílica fosca, cor branco neve, sem cheiro.</t>
  </si>
  <si>
    <t>Tinta acrílica para concreto, cor cinza .</t>
  </si>
  <si>
    <t>Tinta acrílica para piso, cor amarelo</t>
  </si>
  <si>
    <t>N. DO AMARAL GOMES LTDA</t>
  </si>
  <si>
    <t>AMARILLO COMERCIAL LTDA</t>
  </si>
  <si>
    <t>S&amp;O DESCARTAVEIS LTDA</t>
  </si>
  <si>
    <t>FERRAMENTAS KENNEDY</t>
  </si>
  <si>
    <t>LOJA DO MECANICO</t>
  </si>
  <si>
    <t>LED MAIS COMERCIO ( PAINEL DE PREÇOS)</t>
  </si>
  <si>
    <t>JANINE RAMOS DA SILVA ( PAINEL DE PREÇOS)</t>
  </si>
  <si>
    <t>AEROQUALITY COMERCIO (PAINEL DE PREÇOS)</t>
  </si>
  <si>
    <t>BIANCA TEIXEIRA</t>
  </si>
  <si>
    <t>ELETROFEST IMPORTAÇÃO</t>
  </si>
  <si>
    <t>CASTRO ARANTES</t>
  </si>
  <si>
    <t>NOVA POMPEIA COMERCIO VAREJISTA E</t>
  </si>
  <si>
    <t xml:space="preserve">S VASCONCELOS ROSAS </t>
  </si>
  <si>
    <t>A. DONIZETE DA SILVA</t>
  </si>
  <si>
    <t>FERREIRA COSTA</t>
  </si>
  <si>
    <t xml:space="preserve">WOLVES GROUP AND </t>
  </si>
  <si>
    <t>NEDA LOPES DUARTE</t>
  </si>
  <si>
    <t>SOMARK DISTRIBUIDORA DE PEÇAS</t>
  </si>
  <si>
    <t>AMAZON PRIME</t>
  </si>
  <si>
    <t>PRIME COMERCIO DE MATERIAIS</t>
  </si>
  <si>
    <t>THS BEZERRA LTDA</t>
  </si>
  <si>
    <t>ACAL HOME CENTER TINTAS</t>
  </si>
  <si>
    <t xml:space="preserve">FERREIRA COSTA </t>
  </si>
  <si>
    <t>Cabo em cobre, tipo PP, 4 x 4,00 mm² (quatro vias com bitola de 4,00 mm²). Cabo do tipo flexível e capa de PVC. Rolo com 100m; NBR NM 247-3 – Cabos isolados com policloreto de vinila (PVC) para tensões nominais até 450/750V.</t>
  </si>
  <si>
    <t>Cabo em cobre, tipo PP, 4 x 6,00 mm² (quatro vias com bitola de 6,00 mm²). Cabo do tipo flexível e capa de PVC. Rolo com 100m, NBR NM 247-3 – Cabos isolados com policloreto de vinila (PVC) para tensões nominais até 450/750V.</t>
  </si>
  <si>
    <t>Cabo flexível em cobre com bitola de 2,50 mm², classe de isolamento 0,75kV, isolamento em PVC, fornecido em embalagens fechadas lacradas pelo fabricante, na cor branca. Rolo com 100m; NBR NM 247-3 – Cabos isolados com policloreto de vinila (PVC) para tensões nominais até 450/750V.</t>
  </si>
  <si>
    <t>Cabo flexível em cobre com bitola de 2,50 mm², classe de isolamento 0,75kV, isolamento em PVC, fornecido em embalagens fechadas lacradas pelo fabricante, na cor verde. Rolo com 100m; NBR NM 247-3 – Cabos isolados com policloreto de vinila (PVC) para tensões nominais até 450/750V.</t>
  </si>
  <si>
    <t>Cabo flexível em cobre com bitola de 2,50 mm², classe de isolamento 0,75kV, isolamento em PVC, fornecido em embalagens fechadas lacradas pelo fabricante, na cor azul. Rolo com 100m; NBR NM 247-3 – Cabos isolados com policloreto de vinila (PVC) para tensões nominais até 450/750V.</t>
  </si>
  <si>
    <t>Cabo flexível em cobre com bitola de 2,50 mm², classe de isolamento 0,75kV, isolamento em PVC, fornecido em embalagens fechadas lacradas pelo fabricante, na cor vermelho. Rolo com 100m; NBR NM 247-3 – Cabos isolados com policloreto de vinila (PVC) para tensões nominais até 450/750V</t>
  </si>
  <si>
    <t>Lâmpada LED Tubular Tipo T8, 120 cm, base G13, 127/220V, fluxo luminoso mínimo de 1.800lm, potência máxima de 18W, luz branca (temperatura de cor 6000-6500K), vida útil estimada igual ou maior que 25.000 horas, compatível com a certificação do Inmetro.
Marca: Osram, Phillips ou similar.</t>
  </si>
  <si>
    <t>Primer universal branco</t>
  </si>
  <si>
    <t>galão</t>
  </si>
  <si>
    <t>Tinta acrílica fosca, cor branco neve, sem cheiro</t>
  </si>
  <si>
    <t>lata 18 litros</t>
  </si>
  <si>
    <t>Tinta epox a base d’água premium, antimofo, cor branco, exterior/interior, galão de 3,6 litros secagem rápida.</t>
  </si>
  <si>
    <t>Cabo de rede UTP - Categoria 6
Especificações técnicas:
• Cabo de 4 pares trançados compostos por condutores sólidos de cobre, 23AWG, isolados em polietileno de alta densidade;
• Capa externa em PVC não propagante a chama;
• Cor azul;
• Acondicionado em caixa de papelão tipo fastbox (305 metros), com nome do fabricante e sistema de rastreamento que permita identificar a data de fabricação dos cabos;
• O cabo deve ser fabricado com material LSZH (Low Smoke, Zero Halogen);
• Marcação sequencial métrica decrescente;
NORMAS:
• ANSI/TIA - 568;
• ISO/IEC DIS 11801
NBR 14703 e 14705
UL 444;
Garantia do Fabricante: 12 meses.
Referência: Furukawa Cabo Gigalan CAT 6</t>
  </si>
  <si>
    <t>caixa</t>
  </si>
  <si>
    <t xml:space="preserve">Tinta a base de resina acrilica emulsionada em água para sinalização horizontal viária. </t>
  </si>
  <si>
    <t>n/a</t>
  </si>
  <si>
    <t>57.842.708 MARIELE BEZERRA MARTINS</t>
  </si>
  <si>
    <t>53.505.641 JEFERSON NASCIMENTO DE OLIVEIRA</t>
  </si>
  <si>
    <t>55.765.881 TALITA PALAGANI DO NASCIMENTO GARCIA</t>
  </si>
  <si>
    <t>ELETRO ELETRONICA SANTOS MAIA LTDA</t>
  </si>
  <si>
    <t>JOSE GADELHA LIMA NETO COMERCIO</t>
  </si>
  <si>
    <t>CVR CENTRAL ENGENHARIA LTDA</t>
  </si>
  <si>
    <t>TEMPO DO BRASIL COMERCIO DE EQUIPAMENTOS LTDA</t>
  </si>
  <si>
    <t>BAHIA LUMI ILUMINACAO E MATERIAL PARA CONSTRUCAO LTDA</t>
  </si>
  <si>
    <t>EREMASTER DISTRIBUIDORA DE FERRAGENS E FERRAMENTAS LTDA</t>
  </si>
  <si>
    <t>GOLUZ INDUSTRIA E COMERCIO DE MATERIAIS ELETRICOS LTDA</t>
  </si>
  <si>
    <t>RRA COMERCIO ELETRO-FONIA LTDA</t>
  </si>
  <si>
    <t>MC SANTOS COMERCIO DE LUMINARIAS</t>
  </si>
  <si>
    <t>RLUX ILUMINACAO LTDA</t>
  </si>
  <si>
    <t>FRANCISCA DAS CHAGAS FELIX CAMPOS</t>
  </si>
  <si>
    <t>COMERCIAL BARROS ELETROCONSTRUCOES LTDA</t>
  </si>
  <si>
    <t>SEVEN COMERCIO E SERVICO LTDA</t>
  </si>
  <si>
    <t>BF3 TINTAS LTDA</t>
  </si>
  <si>
    <t>SSP COMERCIAL DIAMANTE LTDA</t>
  </si>
  <si>
    <t>CASA DO VIANA DISTRIBUIDOR DE TINTAS LTDA</t>
  </si>
  <si>
    <t>PORTAL MADEIRAS LTDA</t>
  </si>
  <si>
    <t>J. E. DE OLIVEIRA RODRIGUES</t>
  </si>
  <si>
    <t>14.680.440 JULIANA ARAUJO DA VENTURA</t>
  </si>
  <si>
    <t>33.279.320 GABRIEL FERREIRA XAVIER</t>
  </si>
  <si>
    <t>RB COMERCIO VAREJISTA EM MATERAIS LTDA</t>
  </si>
  <si>
    <t>CS TINTAS LTDA</t>
  </si>
  <si>
    <t>LV INDUSTRIA E COMERCIO LTDA</t>
  </si>
  <si>
    <t>MZ SINALIZACAO VIARIA LTDA</t>
  </si>
  <si>
    <t>BASIFIX FABRICA DE TINTAS LTDA</t>
  </si>
  <si>
    <t>PUMA LICITACOES LTDA</t>
  </si>
  <si>
    <t>CARAJÁS</t>
  </si>
  <si>
    <t>CASA DO ELETRICISTA</t>
  </si>
  <si>
    <t>ELÉTRICA SANTA IFIGÊNIA</t>
  </si>
  <si>
    <t>LEROY MERLIN</t>
  </si>
  <si>
    <t>HIPERTINTAS</t>
  </si>
  <si>
    <t>CASA DO PROVEDOR</t>
  </si>
  <si>
    <t>KABUM</t>
  </si>
  <si>
    <t>SCARCOM</t>
  </si>
  <si>
    <t>SOLUCAO CABOS</t>
  </si>
  <si>
    <t>Cabo de rede F/UTP - Categoria 6A
Especificações técnicas:
• Cabo de 4 pares trançados compostos por condutores sólidos de cobre, 23AWG, isolados em polietileno de alta densidade, categoria 6A blindado, para uso interno;
• Capa externa em PVC não propagante a chama;
• Acondicionado em caixa de papelão tipo fastbox ou bobina (305 metros), com nome do fabricante e sistema de rastreamento que permita identificar a data de fabricação dos cabos;
• O cabo deve ser fabricado com material LSZH (Low Smoke, Zero Halogen);
• Marcação sequencial métrica decrescente; NORMAS:
• ANSI/TIA - 568;
• ISO/IEC DIS 11801 NBR 14703 e 14705
UL 444;
Garantia do Fabricante: 12 meses. Referência: Furukawa Cabo GIGALAN GREEN CAT.6A F/UTP LSZH-3D;</t>
  </si>
  <si>
    <t>Conector Fêmea Blindado RJ-45 CAT 6A Especificações técnicas:
• Conector fêmea Blindado Categoria 6A para cabo F/UTP sólido ou flexível;
• Tipo de conector RJ-45 blindado;
• Fabricado em termoplástico não propagante a chama UL 94V-0;
• Diâmetro do Condutor: 26 a 22 AWG;
• Cor: transparente; Normas:
• ANSI/TIA-568-2-D;
• ISO/IEC DIS 11801;
• NBR 14565;
Garantia do Fabricante:12 meses.
Referências: Furukawa CONECTOR FÊMEA BLINDADO
GIGALAN CAT.6A</t>
  </si>
  <si>
    <t>Patch Cord Blindado F/UTP Cat6A
Especificações técnicas:
• Conector Macho RJ-45 Blindado;
• Cabo de 4 pares trançados compostos por condutores de cobre, flexível, F/UTP categoria 6A blindado, para uso interno, 2 metros de comprimento;
• Desempenho do canal garantido para 10 Gigabit Ethernet, para 4 conexões em canais de até 100 metros (F/UTP); • Fabricado em termoplástico não propagante a chama UL 94V-0;
• 100% Montado em fábrica, com nome do fabricante e sistema de rastreamento que permita identificar a data de fabricação; • Padrão de Montagem T568A/B
• O cabo deve ser fabricado com material LSZH (Low Smoke, Zero Halogen);
• ANSI/TIA-568-2-D;
• ISO/IEC DIS 11801;
• NBR 14565;
Garantia do Fabricante:12 meses.
Referências: Furukawa PATCH CORD F/UTP GIGALAN GREEN</t>
  </si>
  <si>
    <t>CENTRAL CABOS</t>
  </si>
  <si>
    <t>DIMENSIONAL</t>
  </si>
  <si>
    <t>ED CABOS</t>
  </si>
  <si>
    <t>LIMAO COOM</t>
  </si>
  <si>
    <t>REDCABOS</t>
  </si>
  <si>
    <t>WONDER CABOS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</si>
</sst>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44" fontId="2" fillId="0" borderId="0" xfId="1" applyFont="1"/>
    <xf numFmtId="0" fontId="2" fillId="0" borderId="0" xfId="0" applyFont="1" applyAlignment="1">
      <alignment wrapText="1"/>
    </xf>
    <xf numFmtId="0" fontId="4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44" fontId="4" fillId="2" borderId="1" xfId="0" applyNumberFormat="1" applyFont="1" applyFill="1" applyBorder="1" applyAlignment="1">
      <alignment horizontal="center" shrinkToFit="1"/>
    </xf>
    <xf numFmtId="0" fontId="4" fillId="2" borderId="1" xfId="0" applyFont="1" applyFill="1" applyBorder="1" applyAlignment="1">
      <alignment horizontal="left"/>
    </xf>
    <xf numFmtId="44" fontId="4" fillId="2" borderId="1" xfId="0" applyNumberFormat="1" applyFont="1" applyFill="1" applyBorder="1" applyAlignment="1">
      <alignment horizontal="right" shrinkToFit="1"/>
    </xf>
    <xf numFmtId="0" fontId="8" fillId="2" borderId="1" xfId="0" applyFont="1" applyFill="1" applyBorder="1" applyAlignment="1">
      <alignment horizontal="center"/>
    </xf>
    <xf numFmtId="44" fontId="4" fillId="2" borderId="1" xfId="1" applyFont="1" applyFill="1" applyBorder="1" applyAlignment="1">
      <alignment horizontal="right" shrinkToFit="1"/>
    </xf>
    <xf numFmtId="44" fontId="4" fillId="2" borderId="1" xfId="1" applyFont="1" applyFill="1" applyBorder="1" applyAlignment="1">
      <alignment horizontal="center" shrinkToFit="1"/>
    </xf>
    <xf numFmtId="8" fontId="5" fillId="0" borderId="1" xfId="1" applyNumberFormat="1" applyFont="1" applyBorder="1" applyAlignment="1">
      <alignment horizontal="center" shrinkToFit="1"/>
    </xf>
    <xf numFmtId="44" fontId="5" fillId="2" borderId="1" xfId="1" applyFont="1" applyFill="1" applyBorder="1" applyAlignment="1">
      <alignment horizontal="center" shrinkToFit="1"/>
    </xf>
    <xf numFmtId="0" fontId="8" fillId="2" borderId="2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center"/>
    </xf>
    <xf numFmtId="44" fontId="8" fillId="2" borderId="1" xfId="1" applyFont="1" applyFill="1" applyBorder="1" applyAlignment="1">
      <alignment horizontal="center"/>
    </xf>
    <xf numFmtId="0" fontId="8" fillId="2" borderId="1" xfId="0" applyFont="1" applyFill="1" applyBorder="1" applyAlignment="1">
      <alignment horizontal="right"/>
    </xf>
    <xf numFmtId="0" fontId="8" fillId="2" borderId="4" xfId="0" applyFont="1" applyFill="1" applyBorder="1"/>
    <xf numFmtId="0" fontId="8" fillId="2" borderId="5" xfId="0" applyFont="1" applyFill="1" applyBorder="1" applyAlignment="1">
      <alignment horizontal="right"/>
    </xf>
    <xf numFmtId="44" fontId="8" fillId="2" borderId="6" xfId="1" applyFont="1" applyFill="1" applyBorder="1" applyAlignment="1">
      <alignment shrinkToFit="1"/>
    </xf>
    <xf numFmtId="0" fontId="2" fillId="0" borderId="1" xfId="0" applyFont="1" applyBorder="1" applyAlignment="1">
      <alignment horizontal="center" vertical="top"/>
    </xf>
    <xf numFmtId="44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1</v>
      </c>
      <c r="B3" s="30" t="s">
        <v>87</v>
      </c>
      <c r="C3" s="32" t="s">
        <v>7</v>
      </c>
      <c r="D3" s="32">
        <v>20</v>
      </c>
      <c r="E3" s="33">
        <f>IF(C20&lt;=25%,D20,MIN(E20:F20))</f>
        <v>1578.33</v>
      </c>
      <c r="F3" s="33">
        <f>MIN(H3:H17)</f>
        <v>1199</v>
      </c>
      <c r="G3" s="5" t="s">
        <v>103</v>
      </c>
      <c r="H3" s="16">
        <v>2296</v>
      </c>
      <c r="I3" s="17" t="str">
        <f>IF(H3="","",(IF($C$20&lt;25%,"n/a",IF(H3&lt;=($D$20+$A$20),H3,"Descartado"))))</f>
        <v>Descartado</v>
      </c>
    </row>
    <row r="4" spans="1:9" x14ac:dyDescent="0.25">
      <c r="A4" s="34"/>
      <c r="B4" s="31"/>
      <c r="C4" s="32"/>
      <c r="D4" s="32"/>
      <c r="E4" s="33"/>
      <c r="F4" s="33"/>
      <c r="G4" s="5" t="s">
        <v>104</v>
      </c>
      <c r="H4" s="16">
        <f>11.99*100</f>
        <v>1199</v>
      </c>
      <c r="I4" s="17">
        <f t="shared" ref="I4:I17" si="0">IF(H4="","",(IF($C$20&lt;25%,"n/a",IF(H4&lt;=($D$20+$A$20),H4,"Descartado"))))</f>
        <v>1199</v>
      </c>
    </row>
    <row r="5" spans="1:9" x14ac:dyDescent="0.25">
      <c r="A5" s="34"/>
      <c r="B5" s="31"/>
      <c r="C5" s="32"/>
      <c r="D5" s="32"/>
      <c r="E5" s="33"/>
      <c r="F5" s="33"/>
      <c r="G5" s="5" t="s">
        <v>105</v>
      </c>
      <c r="H5" s="16">
        <f>17.49*100</f>
        <v>1748.9999999999998</v>
      </c>
      <c r="I5" s="17">
        <f t="shared" si="0"/>
        <v>1748.9999999999998</v>
      </c>
    </row>
    <row r="6" spans="1:9" x14ac:dyDescent="0.25">
      <c r="A6" s="34"/>
      <c r="B6" s="31"/>
      <c r="C6" s="32"/>
      <c r="D6" s="32"/>
      <c r="E6" s="33"/>
      <c r="F6" s="33"/>
      <c r="G6" s="5" t="s">
        <v>106</v>
      </c>
      <c r="H6" s="16">
        <f>17.87*100</f>
        <v>1787</v>
      </c>
      <c r="I6" s="17">
        <f t="shared" si="0"/>
        <v>1787</v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448.27326115514256</v>
      </c>
      <c r="B20" s="8">
        <f>COUNT(H3:H17)</f>
        <v>4</v>
      </c>
      <c r="C20" s="9">
        <f>IF(B20&lt;2,"n/a",(A20/D20))</f>
        <v>0.25502674507475043</v>
      </c>
      <c r="D20" s="10">
        <f>IFERROR(ROUND(AVERAGE(H3:H17),2),"")</f>
        <v>1757.75</v>
      </c>
      <c r="E20" s="15">
        <f>IFERROR(ROUND(IF(B20&lt;2,"n/a",(IF(C20&lt;=25%,"n/a",AVERAGE(I3:I17)))),2),"n/a")</f>
        <v>1578.33</v>
      </c>
      <c r="F20" s="10">
        <f>IFERROR(ROUND(MEDIAN(H3:H17),2),"")</f>
        <v>1768</v>
      </c>
      <c r="G20" s="11" t="str">
        <f>IFERROR(INDEX(G3:G17,MATCH(H20,H3:H17,0)),"")</f>
        <v>53.505.641 JEFERSON NASCIMENTO DE OLIVEIRA</v>
      </c>
      <c r="H20" s="12">
        <f>F3</f>
        <v>1199</v>
      </c>
    </row>
    <row r="22" spans="1:9" x14ac:dyDescent="0.25">
      <c r="G22" s="13" t="s">
        <v>20</v>
      </c>
      <c r="H22" s="14">
        <f>IF(C20&lt;=25%,D20,MIN(E20:F20))</f>
        <v>1578.33</v>
      </c>
    </row>
    <row r="23" spans="1:9" x14ac:dyDescent="0.25">
      <c r="G23" s="13" t="s">
        <v>6</v>
      </c>
      <c r="H23" s="14">
        <f>ROUND(H22,2)*D3</f>
        <v>31566.6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B3:B17"/>
    <mergeCell ref="C3:C17"/>
    <mergeCell ref="D3:D17"/>
    <mergeCell ref="E3:E17"/>
    <mergeCell ref="F3:F17"/>
    <mergeCell ref="A3:A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2</v>
      </c>
      <c r="B3" s="30" t="s">
        <v>88</v>
      </c>
      <c r="C3" s="32" t="s">
        <v>7</v>
      </c>
      <c r="D3" s="32">
        <v>20</v>
      </c>
      <c r="E3" s="33">
        <f>IF(C20&lt;=25%,D20,MIN(E20:F20))</f>
        <v>1821.67</v>
      </c>
      <c r="F3" s="33">
        <f>MIN(H3:H17)</f>
        <v>1540</v>
      </c>
      <c r="G3" s="5" t="s">
        <v>107</v>
      </c>
      <c r="H3" s="16">
        <v>1540</v>
      </c>
      <c r="I3" s="17" t="str">
        <f>IF(H3="","",(IF($C$20&lt;25%,"n/a",IF(H3&lt;=($D$20+$A$20),H3,"Descartado"))))</f>
        <v>n/a</v>
      </c>
    </row>
    <row r="4" spans="1:9" x14ac:dyDescent="0.25">
      <c r="A4" s="34"/>
      <c r="B4" s="31"/>
      <c r="C4" s="32"/>
      <c r="D4" s="32"/>
      <c r="E4" s="33"/>
      <c r="F4" s="33"/>
      <c r="G4" s="5" t="s">
        <v>108</v>
      </c>
      <c r="H4" s="16">
        <f>18.3*100</f>
        <v>1830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4"/>
      <c r="B5" s="31"/>
      <c r="C5" s="32"/>
      <c r="D5" s="32"/>
      <c r="E5" s="33"/>
      <c r="F5" s="33"/>
      <c r="G5" s="5" t="s">
        <v>105</v>
      </c>
      <c r="H5" s="16">
        <f>20.95*100</f>
        <v>2095</v>
      </c>
      <c r="I5" s="17" t="str">
        <f t="shared" si="0"/>
        <v>n/a</v>
      </c>
    </row>
    <row r="6" spans="1:9" x14ac:dyDescent="0.25">
      <c r="A6" s="34"/>
      <c r="B6" s="31"/>
      <c r="C6" s="32"/>
      <c r="D6" s="32"/>
      <c r="E6" s="33"/>
      <c r="F6" s="33"/>
      <c r="G6" s="5"/>
      <c r="H6" s="16"/>
      <c r="I6" s="17" t="str">
        <f t="shared" si="0"/>
        <v/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277.59382798133862</v>
      </c>
      <c r="B20" s="8">
        <f>COUNT(H3:H17)</f>
        <v>3</v>
      </c>
      <c r="C20" s="9">
        <f>IF(B20&lt;2,"n/a",(A20/D20))</f>
        <v>0.1523842561942276</v>
      </c>
      <c r="D20" s="10">
        <f>IFERROR(ROUND(AVERAGE(H3:H17),2),"")</f>
        <v>1821.67</v>
      </c>
      <c r="E20" s="15" t="str">
        <f>IFERROR(ROUND(IF(B20&lt;2,"n/a",(IF(C20&lt;=25%,"n/a",AVERAGE(I3:I17)))),2),"n/a")</f>
        <v>n/a</v>
      </c>
      <c r="F20" s="10">
        <f>IFERROR(ROUND(MEDIAN(H3:H17),2),"")</f>
        <v>1830</v>
      </c>
      <c r="G20" s="11" t="str">
        <f>IFERROR(INDEX(G3:G17,MATCH(H20,H3:H17,0)),"")</f>
        <v>JOSE GADELHA LIMA NETO COMERCIO</v>
      </c>
      <c r="H20" s="12">
        <f>F3</f>
        <v>1540</v>
      </c>
    </row>
    <row r="22" spans="1:9" x14ac:dyDescent="0.25">
      <c r="G22" s="13" t="s">
        <v>20</v>
      </c>
      <c r="H22" s="14">
        <f>IF(C20&lt;=25%,D20,MIN(E20:F20))</f>
        <v>1821.67</v>
      </c>
    </row>
    <row r="23" spans="1:9" x14ac:dyDescent="0.25">
      <c r="G23" s="13" t="s">
        <v>6</v>
      </c>
      <c r="H23" s="14">
        <f>ROUND(H22,2)*D3</f>
        <v>36433.4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3</v>
      </c>
      <c r="B3" s="30" t="s">
        <v>89</v>
      </c>
      <c r="C3" s="32" t="s">
        <v>7</v>
      </c>
      <c r="D3" s="32">
        <v>25</v>
      </c>
      <c r="E3" s="33">
        <f>IF(C20&lt;=25%,D20,MIN(E20:F20))</f>
        <v>166.53</v>
      </c>
      <c r="F3" s="33">
        <f>MIN(H3:H17)</f>
        <v>108.32</v>
      </c>
      <c r="G3" s="5" t="s">
        <v>109</v>
      </c>
      <c r="H3" s="16">
        <v>108.32</v>
      </c>
      <c r="I3" s="17" t="str">
        <f>IF(H3="","",(IF($C$20&lt;25%,"n/a",IF(H3&lt;=($D$20+$A$20),H3,"Descartado"))))</f>
        <v>n/a</v>
      </c>
    </row>
    <row r="4" spans="1:9" x14ac:dyDescent="0.25">
      <c r="A4" s="34"/>
      <c r="B4" s="31"/>
      <c r="C4" s="32"/>
      <c r="D4" s="32"/>
      <c r="E4" s="33"/>
      <c r="F4" s="33"/>
      <c r="G4" s="5" t="s">
        <v>110</v>
      </c>
      <c r="H4" s="16">
        <v>175.57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4"/>
      <c r="B5" s="31"/>
      <c r="C5" s="32"/>
      <c r="D5" s="32"/>
      <c r="E5" s="33"/>
      <c r="F5" s="33"/>
      <c r="G5" s="5" t="s">
        <v>132</v>
      </c>
      <c r="H5" s="16">
        <v>199.9</v>
      </c>
      <c r="I5" s="17" t="str">
        <f t="shared" si="0"/>
        <v>n/a</v>
      </c>
    </row>
    <row r="6" spans="1:9" x14ac:dyDescent="0.25">
      <c r="A6" s="34"/>
      <c r="B6" s="31"/>
      <c r="C6" s="32"/>
      <c r="D6" s="32"/>
      <c r="E6" s="33"/>
      <c r="F6" s="33"/>
      <c r="G6" s="5" t="s">
        <v>133</v>
      </c>
      <c r="H6" s="16">
        <v>189.88</v>
      </c>
      <c r="I6" s="17" t="str">
        <f t="shared" si="0"/>
        <v>n/a</v>
      </c>
    </row>
    <row r="7" spans="1:9" x14ac:dyDescent="0.25">
      <c r="A7" s="34"/>
      <c r="B7" s="31"/>
      <c r="C7" s="32"/>
      <c r="D7" s="32"/>
      <c r="E7" s="33"/>
      <c r="F7" s="33"/>
      <c r="G7" s="5" t="s">
        <v>134</v>
      </c>
      <c r="H7" s="16">
        <v>159</v>
      </c>
      <c r="I7" s="17" t="str">
        <f t="shared" si="0"/>
        <v>n/a</v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36.005575679330562</v>
      </c>
      <c r="B20" s="8">
        <f>COUNT(H3:H17)</f>
        <v>5</v>
      </c>
      <c r="C20" s="9">
        <f>IF(B20&lt;2,"n/a",(A20/D20))</f>
        <v>0.21621074688843189</v>
      </c>
      <c r="D20" s="10">
        <f>IFERROR(ROUND(AVERAGE(H3:H17),2),"")</f>
        <v>166.53</v>
      </c>
      <c r="E20" s="15" t="str">
        <f>IFERROR(ROUND(IF(B20&lt;2,"n/a",(IF(C20&lt;=25%,"n/a",AVERAGE(I3:I17)))),2),"n/a")</f>
        <v>n/a</v>
      </c>
      <c r="F20" s="10">
        <f>IFERROR(ROUND(MEDIAN(H3:H17),2),"")</f>
        <v>175.57</v>
      </c>
      <c r="G20" s="11" t="str">
        <f>IFERROR(INDEX(G3:G17,MATCH(H20,H3:H17,0)),"")</f>
        <v>TEMPO DO BRASIL COMERCIO DE EQUIPAMENTOS LTDA</v>
      </c>
      <c r="H20" s="12">
        <f>F3</f>
        <v>108.32</v>
      </c>
    </row>
    <row r="22" spans="1:9" x14ac:dyDescent="0.25">
      <c r="G22" s="13" t="s">
        <v>20</v>
      </c>
      <c r="H22" s="14">
        <f>IF(C20&lt;=25%,D20,MIN(E20:F20))</f>
        <v>166.53</v>
      </c>
    </row>
    <row r="23" spans="1:9" x14ac:dyDescent="0.25">
      <c r="G23" s="13" t="s">
        <v>6</v>
      </c>
      <c r="H23" s="14">
        <f>ROUND(H22,2)*D3</f>
        <v>4163.25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4</v>
      </c>
      <c r="B3" s="30" t="s">
        <v>90</v>
      </c>
      <c r="C3" s="32" t="s">
        <v>7</v>
      </c>
      <c r="D3" s="32">
        <v>40</v>
      </c>
      <c r="E3" s="33">
        <f>IF(C20&lt;=25%,D20,MIN(E20:F20))</f>
        <v>166.53</v>
      </c>
      <c r="F3" s="33">
        <f>MIN(H3:H17)</f>
        <v>108.32</v>
      </c>
      <c r="G3" s="5" t="s">
        <v>109</v>
      </c>
      <c r="H3" s="16">
        <v>108.32</v>
      </c>
      <c r="I3" s="17" t="str">
        <f>IF(H3="","",(IF($C$20&lt;25%,"n/a",IF(H3&lt;=($D$20+$A$20),H3,"Descartado"))))</f>
        <v>n/a</v>
      </c>
    </row>
    <row r="4" spans="1:9" x14ac:dyDescent="0.25">
      <c r="A4" s="34"/>
      <c r="B4" s="31"/>
      <c r="C4" s="32"/>
      <c r="D4" s="32"/>
      <c r="E4" s="33"/>
      <c r="F4" s="33"/>
      <c r="G4" s="5" t="s">
        <v>110</v>
      </c>
      <c r="H4" s="16">
        <v>175.57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4"/>
      <c r="B5" s="31"/>
      <c r="C5" s="32"/>
      <c r="D5" s="32"/>
      <c r="E5" s="33"/>
      <c r="F5" s="33"/>
      <c r="G5" s="5" t="s">
        <v>132</v>
      </c>
      <c r="H5" s="16">
        <v>199.9</v>
      </c>
      <c r="I5" s="17" t="str">
        <f t="shared" si="0"/>
        <v>n/a</v>
      </c>
    </row>
    <row r="6" spans="1:9" x14ac:dyDescent="0.25">
      <c r="A6" s="34"/>
      <c r="B6" s="31"/>
      <c r="C6" s="32"/>
      <c r="D6" s="32"/>
      <c r="E6" s="33"/>
      <c r="F6" s="33"/>
      <c r="G6" s="5" t="s">
        <v>133</v>
      </c>
      <c r="H6" s="16">
        <v>189.88</v>
      </c>
      <c r="I6" s="17" t="str">
        <f t="shared" si="0"/>
        <v>n/a</v>
      </c>
    </row>
    <row r="7" spans="1:9" x14ac:dyDescent="0.25">
      <c r="A7" s="34"/>
      <c r="B7" s="31"/>
      <c r="C7" s="32"/>
      <c r="D7" s="32"/>
      <c r="E7" s="33"/>
      <c r="F7" s="33"/>
      <c r="G7" s="5" t="s">
        <v>134</v>
      </c>
      <c r="H7" s="16">
        <v>159</v>
      </c>
      <c r="I7" s="17" t="str">
        <f t="shared" si="0"/>
        <v>n/a</v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36.005575679330562</v>
      </c>
      <c r="B20" s="8">
        <f>COUNT(H3:H17)</f>
        <v>5</v>
      </c>
      <c r="C20" s="9">
        <f>IF(B20&lt;2,"n/a",(A20/D20))</f>
        <v>0.21621074688843189</v>
      </c>
      <c r="D20" s="10">
        <f>IFERROR(ROUND(AVERAGE(H3:H17),2),"")</f>
        <v>166.53</v>
      </c>
      <c r="E20" s="15" t="str">
        <f>IFERROR(ROUND(IF(B20&lt;2,"n/a",(IF(C20&lt;=25%,"n/a",AVERAGE(I3:I17)))),2),"n/a")</f>
        <v>n/a</v>
      </c>
      <c r="F20" s="10">
        <f>IFERROR(ROUND(MEDIAN(H3:H17),2),"")</f>
        <v>175.57</v>
      </c>
      <c r="G20" s="11" t="str">
        <f>IFERROR(INDEX(G3:G17,MATCH(H20,H3:H17,0)),"")</f>
        <v>TEMPO DO BRASIL COMERCIO DE EQUIPAMENTOS LTDA</v>
      </c>
      <c r="H20" s="12">
        <f>F3</f>
        <v>108.32</v>
      </c>
    </row>
    <row r="22" spans="1:9" x14ac:dyDescent="0.25">
      <c r="G22" s="13" t="s">
        <v>20</v>
      </c>
      <c r="H22" s="14">
        <f>IF(C20&lt;=25%,D20,MIN(E20:F20))</f>
        <v>166.53</v>
      </c>
    </row>
    <row r="23" spans="1:9" x14ac:dyDescent="0.25">
      <c r="G23" s="13" t="s">
        <v>6</v>
      </c>
      <c r="H23" s="14">
        <f>ROUND(H22,2)*D3</f>
        <v>6661.2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5</v>
      </c>
      <c r="B3" s="30" t="s">
        <v>91</v>
      </c>
      <c r="C3" s="32" t="s">
        <v>7</v>
      </c>
      <c r="D3" s="32">
        <v>40</v>
      </c>
      <c r="E3" s="33">
        <f>IF(C20&lt;=25%,D20,MIN(E20:F20))</f>
        <v>166.53</v>
      </c>
      <c r="F3" s="33">
        <f>MIN(H3:H17)</f>
        <v>108.32</v>
      </c>
      <c r="G3" s="5" t="s">
        <v>109</v>
      </c>
      <c r="H3" s="16">
        <v>108.32</v>
      </c>
      <c r="I3" s="17" t="str">
        <f>IF(H3="","",(IF($C$20&lt;25%,"n/a",IF(H3&lt;=($D$20+$A$20),H3,"Descartado"))))</f>
        <v>n/a</v>
      </c>
    </row>
    <row r="4" spans="1:9" x14ac:dyDescent="0.25">
      <c r="A4" s="34"/>
      <c r="B4" s="31"/>
      <c r="C4" s="32"/>
      <c r="D4" s="32"/>
      <c r="E4" s="33"/>
      <c r="F4" s="33"/>
      <c r="G4" s="5" t="s">
        <v>110</v>
      </c>
      <c r="H4" s="16">
        <v>175.57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4"/>
      <c r="B5" s="31"/>
      <c r="C5" s="32"/>
      <c r="D5" s="32"/>
      <c r="E5" s="33"/>
      <c r="F5" s="33"/>
      <c r="G5" s="5" t="s">
        <v>132</v>
      </c>
      <c r="H5" s="16">
        <v>199.9</v>
      </c>
      <c r="I5" s="17" t="str">
        <f t="shared" si="0"/>
        <v>n/a</v>
      </c>
    </row>
    <row r="6" spans="1:9" x14ac:dyDescent="0.25">
      <c r="A6" s="34"/>
      <c r="B6" s="31"/>
      <c r="C6" s="32"/>
      <c r="D6" s="32"/>
      <c r="E6" s="33"/>
      <c r="F6" s="33"/>
      <c r="G6" s="5" t="s">
        <v>133</v>
      </c>
      <c r="H6" s="16">
        <v>189.88</v>
      </c>
      <c r="I6" s="17" t="str">
        <f t="shared" si="0"/>
        <v>n/a</v>
      </c>
    </row>
    <row r="7" spans="1:9" x14ac:dyDescent="0.25">
      <c r="A7" s="34"/>
      <c r="B7" s="31"/>
      <c r="C7" s="32"/>
      <c r="D7" s="32"/>
      <c r="E7" s="33"/>
      <c r="F7" s="33"/>
      <c r="G7" s="5" t="s">
        <v>134</v>
      </c>
      <c r="H7" s="16">
        <v>159</v>
      </c>
      <c r="I7" s="17" t="str">
        <f t="shared" si="0"/>
        <v>n/a</v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36.005575679330562</v>
      </c>
      <c r="B20" s="8">
        <f>COUNT(H3:H17)</f>
        <v>5</v>
      </c>
      <c r="C20" s="9">
        <f>IF(B20&lt;2,"n/a",(A20/D20))</f>
        <v>0.21621074688843189</v>
      </c>
      <c r="D20" s="10">
        <f>IFERROR(ROUND(AVERAGE(H3:H17),2),"")</f>
        <v>166.53</v>
      </c>
      <c r="E20" s="15" t="str">
        <f>IFERROR(ROUND(IF(B20&lt;2,"n/a",(IF(C20&lt;=25%,"n/a",AVERAGE(I3:I17)))),2),"n/a")</f>
        <v>n/a</v>
      </c>
      <c r="F20" s="10">
        <f>IFERROR(ROUND(MEDIAN(H3:H17),2),"")</f>
        <v>175.57</v>
      </c>
      <c r="G20" s="11" t="str">
        <f>IFERROR(INDEX(G3:G17,MATCH(H20,H3:H17,0)),"")</f>
        <v>TEMPO DO BRASIL COMERCIO DE EQUIPAMENTOS LTDA</v>
      </c>
      <c r="H20" s="12">
        <f>F3</f>
        <v>108.32</v>
      </c>
    </row>
    <row r="22" spans="1:9" x14ac:dyDescent="0.25">
      <c r="G22" s="13" t="s">
        <v>20</v>
      </c>
      <c r="H22" s="14">
        <f>IF(C20&lt;=25%,D20,MIN(E20:F20))</f>
        <v>166.53</v>
      </c>
    </row>
    <row r="23" spans="1:9" x14ac:dyDescent="0.25">
      <c r="G23" s="13" t="s">
        <v>6</v>
      </c>
      <c r="H23" s="14">
        <f>ROUND(H22,2)*D3</f>
        <v>6661.2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6</v>
      </c>
      <c r="B3" s="30" t="s">
        <v>92</v>
      </c>
      <c r="C3" s="32" t="s">
        <v>7</v>
      </c>
      <c r="D3" s="32">
        <v>40</v>
      </c>
      <c r="E3" s="33">
        <f>IF(C20&lt;=25%,D20,MIN(E20:F20))</f>
        <v>166.53</v>
      </c>
      <c r="F3" s="33">
        <f>MIN(H3:H17)</f>
        <v>108.32</v>
      </c>
      <c r="G3" s="5" t="s">
        <v>109</v>
      </c>
      <c r="H3" s="16">
        <v>108.32</v>
      </c>
      <c r="I3" s="17" t="str">
        <f>IF(H3="","",(IF($C$20&lt;25%,"n/a",IF(H3&lt;=($D$20+$A$20),H3,"Descartado"))))</f>
        <v>n/a</v>
      </c>
    </row>
    <row r="4" spans="1:9" x14ac:dyDescent="0.25">
      <c r="A4" s="34"/>
      <c r="B4" s="31"/>
      <c r="C4" s="32"/>
      <c r="D4" s="32"/>
      <c r="E4" s="33"/>
      <c r="F4" s="33"/>
      <c r="G4" s="5" t="s">
        <v>110</v>
      </c>
      <c r="H4" s="16">
        <v>175.57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4"/>
      <c r="B5" s="31"/>
      <c r="C5" s="32"/>
      <c r="D5" s="32"/>
      <c r="E5" s="33"/>
      <c r="F5" s="33"/>
      <c r="G5" s="5" t="s">
        <v>132</v>
      </c>
      <c r="H5" s="16">
        <v>199.9</v>
      </c>
      <c r="I5" s="17" t="str">
        <f t="shared" si="0"/>
        <v>n/a</v>
      </c>
    </row>
    <row r="6" spans="1:9" x14ac:dyDescent="0.25">
      <c r="A6" s="34"/>
      <c r="B6" s="31"/>
      <c r="C6" s="32"/>
      <c r="D6" s="32"/>
      <c r="E6" s="33"/>
      <c r="F6" s="33"/>
      <c r="G6" s="5" t="s">
        <v>133</v>
      </c>
      <c r="H6" s="16">
        <v>189.88</v>
      </c>
      <c r="I6" s="17" t="str">
        <f t="shared" si="0"/>
        <v>n/a</v>
      </c>
    </row>
    <row r="7" spans="1:9" x14ac:dyDescent="0.25">
      <c r="A7" s="34"/>
      <c r="B7" s="31"/>
      <c r="C7" s="32"/>
      <c r="D7" s="32"/>
      <c r="E7" s="33"/>
      <c r="F7" s="33"/>
      <c r="G7" s="5" t="s">
        <v>134</v>
      </c>
      <c r="H7" s="16">
        <v>159</v>
      </c>
      <c r="I7" s="17" t="str">
        <f t="shared" si="0"/>
        <v>n/a</v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36.005575679330562</v>
      </c>
      <c r="B20" s="8">
        <f>COUNT(H3:H17)</f>
        <v>5</v>
      </c>
      <c r="C20" s="9">
        <f>IF(B20&lt;2,"n/a",(A20/D20))</f>
        <v>0.21621074688843189</v>
      </c>
      <c r="D20" s="10">
        <f>IFERROR(ROUND(AVERAGE(H3:H17),2),"")</f>
        <v>166.53</v>
      </c>
      <c r="E20" s="15" t="str">
        <f>IFERROR(ROUND(IF(B20&lt;2,"n/a",(IF(C20&lt;=25%,"n/a",AVERAGE(I3:I17)))),2),"n/a")</f>
        <v>n/a</v>
      </c>
      <c r="F20" s="10">
        <f>IFERROR(ROUND(MEDIAN(H3:H17),2),"")</f>
        <v>175.57</v>
      </c>
      <c r="G20" s="11" t="str">
        <f>IFERROR(INDEX(G3:G17,MATCH(H20,H3:H17,0)),"")</f>
        <v>TEMPO DO BRASIL COMERCIO DE EQUIPAMENTOS LTDA</v>
      </c>
      <c r="H20" s="12">
        <f>F3</f>
        <v>108.32</v>
      </c>
    </row>
    <row r="22" spans="1:9" x14ac:dyDescent="0.25">
      <c r="G22" s="13" t="s">
        <v>20</v>
      </c>
      <c r="H22" s="14">
        <f>IF(C20&lt;=25%,D20,MIN(E20:F20))</f>
        <v>166.53</v>
      </c>
    </row>
    <row r="23" spans="1:9" x14ac:dyDescent="0.25">
      <c r="G23" s="13" t="s">
        <v>6</v>
      </c>
      <c r="H23" s="14">
        <f>ROUND(H22,2)*D3</f>
        <v>6661.2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7</v>
      </c>
      <c r="B3" s="30" t="s">
        <v>93</v>
      </c>
      <c r="C3" s="32" t="s">
        <v>7</v>
      </c>
      <c r="D3" s="32">
        <v>1000</v>
      </c>
      <c r="E3" s="33">
        <f>IF(C20&lt;=25%,D20,MIN(E20:F20))</f>
        <v>7.38</v>
      </c>
      <c r="F3" s="33">
        <f>MIN(H3:H17)</f>
        <v>6.5</v>
      </c>
      <c r="G3" s="5" t="s">
        <v>111</v>
      </c>
      <c r="H3" s="16">
        <v>10.24</v>
      </c>
      <c r="I3" s="17">
        <f>IF(H3="","",(IF($C$20&lt;25%,"n/a",IF(H3&lt;=($D$20+$A$20),H3,"Descartado"))))</f>
        <v>10.24</v>
      </c>
    </row>
    <row r="4" spans="1:9" x14ac:dyDescent="0.25">
      <c r="A4" s="34"/>
      <c r="B4" s="31"/>
      <c r="C4" s="32"/>
      <c r="D4" s="32"/>
      <c r="E4" s="33"/>
      <c r="F4" s="33"/>
      <c r="G4" s="5" t="s">
        <v>112</v>
      </c>
      <c r="H4" s="16">
        <v>7.38</v>
      </c>
      <c r="I4" s="17">
        <f t="shared" ref="I4:I17" si="0">IF(H4="","",(IF($C$20&lt;25%,"n/a",IF(H4&lt;=($D$20+$A$20),H4,"Descartado"))))</f>
        <v>7.38</v>
      </c>
    </row>
    <row r="5" spans="1:9" x14ac:dyDescent="0.25">
      <c r="A5" s="34"/>
      <c r="B5" s="31"/>
      <c r="C5" s="32"/>
      <c r="D5" s="32"/>
      <c r="E5" s="33"/>
      <c r="F5" s="33"/>
      <c r="G5" s="5" t="s">
        <v>113</v>
      </c>
      <c r="H5" s="16">
        <v>7.13</v>
      </c>
      <c r="I5" s="17">
        <f t="shared" si="0"/>
        <v>7.13</v>
      </c>
    </row>
    <row r="6" spans="1:9" x14ac:dyDescent="0.25">
      <c r="A6" s="34"/>
      <c r="B6" s="31"/>
      <c r="C6" s="32"/>
      <c r="D6" s="32"/>
      <c r="E6" s="33"/>
      <c r="F6" s="33"/>
      <c r="G6" s="5" t="s">
        <v>114</v>
      </c>
      <c r="H6" s="16">
        <v>13.81</v>
      </c>
      <c r="I6" s="17" t="str">
        <f t="shared" si="0"/>
        <v>Descartado</v>
      </c>
    </row>
    <row r="7" spans="1:9" x14ac:dyDescent="0.25">
      <c r="A7" s="34"/>
      <c r="B7" s="31"/>
      <c r="C7" s="32"/>
      <c r="D7" s="32"/>
      <c r="E7" s="33"/>
      <c r="F7" s="33"/>
      <c r="G7" s="5" t="s">
        <v>115</v>
      </c>
      <c r="H7" s="16">
        <v>6.5</v>
      </c>
      <c r="I7" s="17">
        <f t="shared" si="0"/>
        <v>6.5</v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3.0432006177707032</v>
      </c>
      <c r="B20" s="8">
        <f>COUNT(H3:H17)</f>
        <v>5</v>
      </c>
      <c r="C20" s="9">
        <f>IF(B20&lt;2,"n/a",(A20/D20))</f>
        <v>0.33775811517987825</v>
      </c>
      <c r="D20" s="10">
        <f>IFERROR(ROUND(AVERAGE(H3:H17),2),"")</f>
        <v>9.01</v>
      </c>
      <c r="E20" s="15">
        <f>IFERROR(ROUND(IF(B20&lt;2,"n/a",(IF(C20&lt;=25%,"n/a",AVERAGE(I3:I17)))),2),"n/a")</f>
        <v>7.81</v>
      </c>
      <c r="F20" s="10">
        <f>IFERROR(ROUND(MEDIAN(H3:H17),2),"")</f>
        <v>7.38</v>
      </c>
      <c r="G20" s="11" t="str">
        <f>IFERROR(INDEX(G3:G17,MATCH(H20,H3:H17,0)),"")</f>
        <v>RLUX ILUMINACAO LTDA</v>
      </c>
      <c r="H20" s="12">
        <f>F3</f>
        <v>6.5</v>
      </c>
    </row>
    <row r="22" spans="1:9" x14ac:dyDescent="0.25">
      <c r="G22" s="13" t="s">
        <v>20</v>
      </c>
      <c r="H22" s="14">
        <f>IF(C20&lt;=25%,D20,MIN(E20:F20))</f>
        <v>7.38</v>
      </c>
    </row>
    <row r="23" spans="1:9" x14ac:dyDescent="0.25">
      <c r="G23" s="13" t="s">
        <v>6</v>
      </c>
      <c r="H23" s="14">
        <f>ROUND(H22,2)*D3</f>
        <v>7380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H6" sqref="H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8</v>
      </c>
      <c r="B3" s="30" t="s">
        <v>94</v>
      </c>
      <c r="C3" s="32" t="s">
        <v>95</v>
      </c>
      <c r="D3" s="32">
        <v>20</v>
      </c>
      <c r="E3" s="33">
        <f>IF(C20&lt;=25%,D20,MIN(E20:F20))</f>
        <v>134.4</v>
      </c>
      <c r="F3" s="33">
        <f>MIN(H3:H17)</f>
        <v>109.9</v>
      </c>
      <c r="G3" s="5" t="s">
        <v>116</v>
      </c>
      <c r="H3" s="16">
        <v>158.9</v>
      </c>
      <c r="I3" s="17">
        <f>IF(H3="","",(IF($C$20&lt;25%,"n/a",IF(H3&lt;=($D$20+$A$20),H3,"Descartado"))))</f>
        <v>158.9</v>
      </c>
    </row>
    <row r="4" spans="1:9" x14ac:dyDescent="0.25">
      <c r="A4" s="34"/>
      <c r="B4" s="31"/>
      <c r="C4" s="32"/>
      <c r="D4" s="32"/>
      <c r="E4" s="33"/>
      <c r="F4" s="33"/>
      <c r="G4" s="5" t="s">
        <v>117</v>
      </c>
      <c r="H4" s="16">
        <v>109.9</v>
      </c>
      <c r="I4" s="17">
        <f t="shared" ref="I4:I17" si="0">IF(H4="","",(IF($C$20&lt;25%,"n/a",IF(H4&lt;=($D$20+$A$20),H4,"Descartado"))))</f>
        <v>109.9</v>
      </c>
    </row>
    <row r="5" spans="1:9" x14ac:dyDescent="0.25">
      <c r="A5" s="34"/>
      <c r="B5" s="31"/>
      <c r="C5" s="32"/>
      <c r="D5" s="32"/>
      <c r="E5" s="33"/>
      <c r="F5" s="33"/>
      <c r="G5" s="5" t="s">
        <v>118</v>
      </c>
      <c r="H5" s="16">
        <v>278.8</v>
      </c>
      <c r="I5" s="17" t="str">
        <f t="shared" si="0"/>
        <v>Descartado</v>
      </c>
    </row>
    <row r="6" spans="1:9" x14ac:dyDescent="0.25">
      <c r="A6" s="34"/>
      <c r="B6" s="31"/>
      <c r="C6" s="32"/>
      <c r="D6" s="32"/>
      <c r="E6" s="33"/>
      <c r="F6" s="33"/>
      <c r="G6" s="5"/>
      <c r="H6" s="16"/>
      <c r="I6" s="17" t="str">
        <f t="shared" si="0"/>
        <v/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86.894783119203026</v>
      </c>
      <c r="B20" s="8">
        <f>COUNT(H3:H17)</f>
        <v>3</v>
      </c>
      <c r="C20" s="9">
        <f>IF(B20&lt;2,"n/a",(A20/D20))</f>
        <v>0.47605754187915972</v>
      </c>
      <c r="D20" s="10">
        <f>IFERROR(ROUND(AVERAGE(H3:H17),2),"")</f>
        <v>182.53</v>
      </c>
      <c r="E20" s="15">
        <f>IFERROR(ROUND(IF(B20&lt;2,"n/a",(IF(C20&lt;=25%,"n/a",AVERAGE(I3:I17)))),2),"n/a")</f>
        <v>134.4</v>
      </c>
      <c r="F20" s="10">
        <f>IFERROR(ROUND(MEDIAN(H3:H17),2),"")</f>
        <v>158.9</v>
      </c>
      <c r="G20" s="11" t="str">
        <f>IFERROR(INDEX(G3:G17,MATCH(H20,H3:H17,0)),"")</f>
        <v>COMERCIAL BARROS ELETROCONSTRUCOES LTDA</v>
      </c>
      <c r="H20" s="12">
        <f>F3</f>
        <v>109.9</v>
      </c>
    </row>
    <row r="22" spans="1:9" x14ac:dyDescent="0.25">
      <c r="G22" s="13" t="s">
        <v>20</v>
      </c>
      <c r="H22" s="14">
        <f>IF(C20&lt;=25%,D20,MIN(E20:F20))</f>
        <v>134.4</v>
      </c>
    </row>
    <row r="23" spans="1:9" x14ac:dyDescent="0.25">
      <c r="G23" s="13" t="s">
        <v>6</v>
      </c>
      <c r="H23" s="14">
        <f>ROUND(H22,2)*D3</f>
        <v>2688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9</v>
      </c>
      <c r="B3" s="30" t="s">
        <v>96</v>
      </c>
      <c r="C3" s="32" t="s">
        <v>97</v>
      </c>
      <c r="D3" s="32">
        <v>30</v>
      </c>
      <c r="E3" s="33">
        <f>IF(C20&lt;=25%,D20,MIN(E20:F20))</f>
        <v>252</v>
      </c>
      <c r="F3" s="33">
        <f>MIN(H3:H17)</f>
        <v>100</v>
      </c>
      <c r="G3" s="5" t="s">
        <v>119</v>
      </c>
      <c r="H3" s="16">
        <v>260</v>
      </c>
      <c r="I3" s="17">
        <f>IF(H3="","",(IF($C$20&lt;25%,"n/a",IF(H3&lt;=($D$20+$A$20),H3,"Descartado"))))</f>
        <v>260</v>
      </c>
    </row>
    <row r="4" spans="1:9" x14ac:dyDescent="0.25">
      <c r="A4" s="34"/>
      <c r="B4" s="31"/>
      <c r="C4" s="32"/>
      <c r="D4" s="32"/>
      <c r="E4" s="33"/>
      <c r="F4" s="33"/>
      <c r="G4" s="5" t="s">
        <v>120</v>
      </c>
      <c r="H4" s="16">
        <v>200</v>
      </c>
      <c r="I4" s="17">
        <f t="shared" ref="I4:I17" si="0">IF(H4="","",(IF($C$20&lt;25%,"n/a",IF(H4&lt;=($D$20+$A$20),H4,"Descartado"))))</f>
        <v>200</v>
      </c>
    </row>
    <row r="5" spans="1:9" x14ac:dyDescent="0.25">
      <c r="A5" s="34"/>
      <c r="B5" s="31"/>
      <c r="C5" s="32"/>
      <c r="D5" s="32"/>
      <c r="E5" s="33"/>
      <c r="F5" s="33"/>
      <c r="G5" s="5" t="s">
        <v>121</v>
      </c>
      <c r="H5" s="16">
        <v>123</v>
      </c>
      <c r="I5" s="17">
        <f t="shared" si="0"/>
        <v>123</v>
      </c>
    </row>
    <row r="6" spans="1:9" x14ac:dyDescent="0.25">
      <c r="A6" s="34"/>
      <c r="B6" s="31"/>
      <c r="C6" s="32"/>
      <c r="D6" s="32"/>
      <c r="E6" s="33"/>
      <c r="F6" s="33"/>
      <c r="G6" s="5" t="s">
        <v>122</v>
      </c>
      <c r="H6" s="16">
        <v>550</v>
      </c>
      <c r="I6" s="17">
        <f t="shared" si="0"/>
        <v>550</v>
      </c>
    </row>
    <row r="7" spans="1:9" x14ac:dyDescent="0.25">
      <c r="A7" s="34"/>
      <c r="B7" s="31"/>
      <c r="C7" s="32"/>
      <c r="D7" s="32"/>
      <c r="E7" s="33"/>
      <c r="F7" s="33"/>
      <c r="G7" s="5" t="s">
        <v>123</v>
      </c>
      <c r="H7" s="16">
        <v>100</v>
      </c>
      <c r="I7" s="17">
        <f t="shared" si="0"/>
        <v>100</v>
      </c>
    </row>
    <row r="8" spans="1:9" x14ac:dyDescent="0.25">
      <c r="A8" s="34"/>
      <c r="B8" s="31"/>
      <c r="C8" s="32"/>
      <c r="D8" s="32"/>
      <c r="E8" s="33"/>
      <c r="F8" s="33"/>
      <c r="G8" s="5" t="s">
        <v>67</v>
      </c>
      <c r="H8" s="16">
        <v>629.9</v>
      </c>
      <c r="I8" s="17" t="str">
        <f t="shared" si="0"/>
        <v>Descartado</v>
      </c>
    </row>
    <row r="9" spans="1:9" x14ac:dyDescent="0.25">
      <c r="A9" s="34"/>
      <c r="B9" s="31"/>
      <c r="C9" s="32"/>
      <c r="D9" s="32"/>
      <c r="E9" s="33"/>
      <c r="F9" s="33"/>
      <c r="G9" s="5" t="s">
        <v>78</v>
      </c>
      <c r="H9" s="16">
        <v>279</v>
      </c>
      <c r="I9" s="17">
        <f t="shared" si="0"/>
        <v>279</v>
      </c>
    </row>
    <row r="10" spans="1:9" x14ac:dyDescent="0.25">
      <c r="A10" s="34"/>
      <c r="B10" s="31"/>
      <c r="C10" s="32"/>
      <c r="D10" s="32"/>
      <c r="E10" s="33"/>
      <c r="F10" s="33"/>
      <c r="G10" s="5" t="s">
        <v>135</v>
      </c>
      <c r="H10" s="16">
        <v>629.9</v>
      </c>
      <c r="I10" s="17" t="str">
        <f t="shared" si="0"/>
        <v>Descartado</v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222.40844504778008</v>
      </c>
      <c r="B20" s="8">
        <f>COUNT(H3:H17)</f>
        <v>8</v>
      </c>
      <c r="C20" s="9">
        <f>IF(B20&lt;2,"n/a",(A20/D20))</f>
        <v>0.64190846527297407</v>
      </c>
      <c r="D20" s="10">
        <f>IFERROR(ROUND(AVERAGE(H3:H17),2),"")</f>
        <v>346.48</v>
      </c>
      <c r="E20" s="15">
        <f>IFERROR(ROUND(IF(B20&lt;2,"n/a",(IF(C20&lt;=25%,"n/a",AVERAGE(I3:I17)))),2),"n/a")</f>
        <v>252</v>
      </c>
      <c r="F20" s="10">
        <f>IFERROR(ROUND(MEDIAN(H3:H17),2),"")</f>
        <v>269.5</v>
      </c>
      <c r="G20" s="11" t="str">
        <f>IFERROR(INDEX(G3:G17,MATCH(H20,H3:H17,0)),"")</f>
        <v>J. E. DE OLIVEIRA RODRIGUES</v>
      </c>
      <c r="H20" s="12">
        <f>F3</f>
        <v>100</v>
      </c>
    </row>
    <row r="22" spans="1:9" x14ac:dyDescent="0.25">
      <c r="G22" s="13" t="s">
        <v>20</v>
      </c>
      <c r="H22" s="14">
        <f>IF(C20&lt;=25%,D20,MIN(E20:F20))</f>
        <v>252</v>
      </c>
    </row>
    <row r="23" spans="1:9" x14ac:dyDescent="0.25">
      <c r="G23" s="13" t="s">
        <v>6</v>
      </c>
      <c r="H23" s="14">
        <f>ROUND(H22,2)*D3</f>
        <v>7560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10</v>
      </c>
      <c r="B3" s="30" t="s">
        <v>98</v>
      </c>
      <c r="C3" s="32" t="s">
        <v>95</v>
      </c>
      <c r="D3" s="32">
        <v>20</v>
      </c>
      <c r="E3" s="33">
        <f>IF(C20&lt;=25%,D20,MIN(E20:F20))</f>
        <v>253.6</v>
      </c>
      <c r="F3" s="33">
        <f>MIN(H3:H17)</f>
        <v>176.61</v>
      </c>
      <c r="G3" s="5" t="s">
        <v>67</v>
      </c>
      <c r="H3" s="16">
        <v>247.99</v>
      </c>
      <c r="I3" s="17" t="str">
        <f>IF(H3="","",(IF($C$20&lt;25%,"n/a",IF(H3&lt;=($D$20+$A$20),H3,"Descartado"))))</f>
        <v>n/a</v>
      </c>
    </row>
    <row r="4" spans="1:9" x14ac:dyDescent="0.25">
      <c r="A4" s="34"/>
      <c r="B4" s="31"/>
      <c r="C4" s="32"/>
      <c r="D4" s="32"/>
      <c r="E4" s="33"/>
      <c r="F4" s="33"/>
      <c r="G4" s="5" t="s">
        <v>78</v>
      </c>
      <c r="H4" s="16">
        <v>294.89999999999998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4"/>
      <c r="B5" s="31"/>
      <c r="C5" s="32"/>
      <c r="D5" s="32"/>
      <c r="E5" s="33"/>
      <c r="F5" s="33"/>
      <c r="G5" s="5" t="s">
        <v>136</v>
      </c>
      <c r="H5" s="16">
        <v>176.61</v>
      </c>
      <c r="I5" s="17" t="str">
        <f t="shared" si="0"/>
        <v>n/a</v>
      </c>
    </row>
    <row r="6" spans="1:9" x14ac:dyDescent="0.25">
      <c r="A6" s="34"/>
      <c r="B6" s="31"/>
      <c r="C6" s="32"/>
      <c r="D6" s="32"/>
      <c r="E6" s="33"/>
      <c r="F6" s="33"/>
      <c r="G6" s="5" t="s">
        <v>135</v>
      </c>
      <c r="H6" s="16">
        <v>294.89999999999998</v>
      </c>
      <c r="I6" s="17" t="str">
        <f t="shared" si="0"/>
        <v>n/a</v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55.887721370619545</v>
      </c>
      <c r="B20" s="8">
        <f>COUNT(H3:H17)</f>
        <v>4</v>
      </c>
      <c r="C20" s="9">
        <f>IF(B20&lt;2,"n/a",(A20/D20))</f>
        <v>0.22037745019960389</v>
      </c>
      <c r="D20" s="10">
        <f>IFERROR(ROUND(AVERAGE(H3:H17),2),"")</f>
        <v>253.6</v>
      </c>
      <c r="E20" s="15" t="str">
        <f>IFERROR(ROUND(IF(B20&lt;2,"n/a",(IF(C20&lt;=25%,"n/a",AVERAGE(I3:I17)))),2),"n/a")</f>
        <v>n/a</v>
      </c>
      <c r="F20" s="10">
        <f>IFERROR(ROUND(MEDIAN(H3:H17),2),"")</f>
        <v>271.45</v>
      </c>
      <c r="G20" s="11" t="str">
        <f>IFERROR(INDEX(G3:G17,MATCH(H20,H3:H17,0)),"")</f>
        <v>HIPERTINTAS</v>
      </c>
      <c r="H20" s="12">
        <f>F3</f>
        <v>176.61</v>
      </c>
    </row>
    <row r="22" spans="1:9" x14ac:dyDescent="0.25">
      <c r="G22" s="13" t="s">
        <v>20</v>
      </c>
      <c r="H22" s="14">
        <f>IF(C20&lt;=25%,D20,MIN(E20:F20))</f>
        <v>253.6</v>
      </c>
    </row>
    <row r="23" spans="1:9" x14ac:dyDescent="0.25">
      <c r="G23" s="13" t="s">
        <v>6</v>
      </c>
      <c r="H23" s="14">
        <f>ROUND(H22,2)*D3</f>
        <v>5072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11</v>
      </c>
      <c r="B3" s="30" t="s">
        <v>99</v>
      </c>
      <c r="C3" s="32" t="s">
        <v>100</v>
      </c>
      <c r="D3" s="32">
        <v>10</v>
      </c>
      <c r="E3" s="33">
        <f>IF(C20&lt;=25%,D20,MIN(E20:F20))</f>
        <v>2084.98</v>
      </c>
      <c r="F3" s="33">
        <f>MIN(H3:H17)</f>
        <v>1084.77</v>
      </c>
      <c r="G3" s="5" t="s">
        <v>124</v>
      </c>
      <c r="H3" s="16">
        <v>1084.77</v>
      </c>
      <c r="I3" s="17">
        <f>IF(H3="","",(IF($C$20&lt;25%,"n/a",IF(H3&lt;=($D$20+$A$20),H3,"Descartado"))))</f>
        <v>1084.77</v>
      </c>
    </row>
    <row r="4" spans="1:9" x14ac:dyDescent="0.25">
      <c r="A4" s="34"/>
      <c r="B4" s="31"/>
      <c r="C4" s="32"/>
      <c r="D4" s="32"/>
      <c r="E4" s="33"/>
      <c r="F4" s="33"/>
      <c r="G4" s="5" t="s">
        <v>125</v>
      </c>
      <c r="H4" s="16">
        <v>1251.3</v>
      </c>
      <c r="I4" s="17">
        <f t="shared" ref="I4:I17" si="0">IF(H4="","",(IF($C$20&lt;25%,"n/a",IF(H4&lt;=($D$20+$A$20),H4,"Descartado"))))</f>
        <v>1251.3</v>
      </c>
    </row>
    <row r="5" spans="1:9" x14ac:dyDescent="0.25">
      <c r="A5" s="34"/>
      <c r="B5" s="31"/>
      <c r="C5" s="32"/>
      <c r="D5" s="32"/>
      <c r="E5" s="33"/>
      <c r="F5" s="33"/>
      <c r="G5" s="5" t="s">
        <v>137</v>
      </c>
      <c r="H5" s="16">
        <v>2497</v>
      </c>
      <c r="I5" s="17">
        <f t="shared" si="0"/>
        <v>2497</v>
      </c>
    </row>
    <row r="6" spans="1:9" x14ac:dyDescent="0.25">
      <c r="A6" s="34"/>
      <c r="B6" s="31"/>
      <c r="C6" s="32"/>
      <c r="D6" s="32"/>
      <c r="E6" s="33"/>
      <c r="F6" s="33"/>
      <c r="G6" s="5" t="s">
        <v>138</v>
      </c>
      <c r="H6" s="16">
        <v>2099</v>
      </c>
      <c r="I6" s="17">
        <f t="shared" si="0"/>
        <v>2099</v>
      </c>
    </row>
    <row r="7" spans="1:9" x14ac:dyDescent="0.25">
      <c r="A7" s="34"/>
      <c r="B7" s="31"/>
      <c r="C7" s="32"/>
      <c r="D7" s="32"/>
      <c r="E7" s="33"/>
      <c r="F7" s="33"/>
      <c r="G7" s="5" t="s">
        <v>50</v>
      </c>
      <c r="H7" s="16">
        <v>2999</v>
      </c>
      <c r="I7" s="17">
        <f t="shared" si="0"/>
        <v>2999</v>
      </c>
    </row>
    <row r="8" spans="1:9" x14ac:dyDescent="0.25">
      <c r="A8" s="34"/>
      <c r="B8" s="31"/>
      <c r="C8" s="32"/>
      <c r="D8" s="32"/>
      <c r="E8" s="33"/>
      <c r="F8" s="33"/>
      <c r="G8" s="5" t="s">
        <v>139</v>
      </c>
      <c r="H8" s="16">
        <v>3131.02</v>
      </c>
      <c r="I8" s="17" t="str">
        <f t="shared" si="0"/>
        <v>Descartado</v>
      </c>
    </row>
    <row r="9" spans="1:9" x14ac:dyDescent="0.25">
      <c r="A9" s="34"/>
      <c r="B9" s="31"/>
      <c r="C9" s="32"/>
      <c r="D9" s="32"/>
      <c r="E9" s="33"/>
      <c r="F9" s="33"/>
      <c r="G9" s="5" t="s">
        <v>140</v>
      </c>
      <c r="H9" s="16">
        <v>2578.7800000000002</v>
      </c>
      <c r="I9" s="17">
        <f t="shared" si="0"/>
        <v>2578.7800000000002</v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804.42161778924469</v>
      </c>
      <c r="B20" s="8">
        <f>COUNT(H3:H17)</f>
        <v>7</v>
      </c>
      <c r="C20" s="9">
        <f>IF(B20&lt;2,"n/a",(A20/D20))</f>
        <v>0.36001522450635504</v>
      </c>
      <c r="D20" s="10">
        <f>IFERROR(ROUND(AVERAGE(H3:H17),2),"")</f>
        <v>2234.41</v>
      </c>
      <c r="E20" s="15">
        <f>IFERROR(ROUND(IF(B20&lt;2,"n/a",(IF(C20&lt;=25%,"n/a",AVERAGE(I3:I17)))),2),"n/a")</f>
        <v>2084.98</v>
      </c>
      <c r="F20" s="10">
        <f>IFERROR(ROUND(MEDIAN(H3:H17),2),"")</f>
        <v>2497</v>
      </c>
      <c r="G20" s="11" t="str">
        <f>IFERROR(INDEX(G3:G17,MATCH(H20,H3:H17,0)),"")</f>
        <v>14.680.440 JULIANA ARAUJO DA VENTURA</v>
      </c>
      <c r="H20" s="12">
        <f>F3</f>
        <v>1084.77</v>
      </c>
    </row>
    <row r="22" spans="1:9" x14ac:dyDescent="0.25">
      <c r="G22" s="13" t="s">
        <v>20</v>
      </c>
      <c r="H22" s="14">
        <f>IF(C20&lt;=25%,D20,MIN(E20:F20))</f>
        <v>2084.98</v>
      </c>
    </row>
    <row r="23" spans="1:9" x14ac:dyDescent="0.25">
      <c r="G23" s="13" t="s">
        <v>6</v>
      </c>
      <c r="H23" s="14">
        <f>ROUND(H22,2)*D3</f>
        <v>20849.8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12</v>
      </c>
      <c r="B3" s="30" t="s">
        <v>101</v>
      </c>
      <c r="C3" s="32" t="s">
        <v>97</v>
      </c>
      <c r="D3" s="32">
        <v>20</v>
      </c>
      <c r="E3" s="33">
        <f>IF(C20&lt;=25%,D20,MIN(E20:F20))</f>
        <v>225.58</v>
      </c>
      <c r="F3" s="33">
        <f>MIN(H3:H17)</f>
        <v>193.9</v>
      </c>
      <c r="G3" s="5" t="s">
        <v>126</v>
      </c>
      <c r="H3" s="16">
        <v>230</v>
      </c>
      <c r="I3" s="17">
        <f>IF(H3="","",(IF($C$20&lt;25%,"n/a",IF(H3&lt;=($D$20+$A$20),H3,"Descartado"))))</f>
        <v>230</v>
      </c>
    </row>
    <row r="4" spans="1:9" x14ac:dyDescent="0.25">
      <c r="A4" s="34"/>
      <c r="B4" s="31"/>
      <c r="C4" s="32"/>
      <c r="D4" s="32"/>
      <c r="E4" s="33"/>
      <c r="F4" s="33"/>
      <c r="G4" s="5" t="s">
        <v>127</v>
      </c>
      <c r="H4" s="16">
        <v>230</v>
      </c>
      <c r="I4" s="17">
        <f t="shared" ref="I4:I17" si="0">IF(H4="","",(IF($C$20&lt;25%,"n/a",IF(H4&lt;=($D$20+$A$20),H4,"Descartado"))))</f>
        <v>230</v>
      </c>
    </row>
    <row r="5" spans="1:9" x14ac:dyDescent="0.25">
      <c r="A5" s="34"/>
      <c r="B5" s="31"/>
      <c r="C5" s="32"/>
      <c r="D5" s="32"/>
      <c r="E5" s="33"/>
      <c r="F5" s="33"/>
      <c r="G5" s="5" t="s">
        <v>128</v>
      </c>
      <c r="H5" s="16">
        <v>193.9</v>
      </c>
      <c r="I5" s="17">
        <f t="shared" si="0"/>
        <v>193.9</v>
      </c>
    </row>
    <row r="6" spans="1:9" x14ac:dyDescent="0.25">
      <c r="A6" s="34"/>
      <c r="B6" s="31"/>
      <c r="C6" s="32"/>
      <c r="D6" s="32"/>
      <c r="E6" s="33"/>
      <c r="F6" s="33"/>
      <c r="G6" s="5" t="s">
        <v>129</v>
      </c>
      <c r="H6" s="16">
        <v>260</v>
      </c>
      <c r="I6" s="17">
        <f t="shared" si="0"/>
        <v>260</v>
      </c>
    </row>
    <row r="7" spans="1:9" x14ac:dyDescent="0.25">
      <c r="A7" s="34"/>
      <c r="B7" s="31"/>
      <c r="C7" s="32"/>
      <c r="D7" s="32"/>
      <c r="E7" s="33"/>
      <c r="F7" s="33"/>
      <c r="G7" s="5" t="s">
        <v>130</v>
      </c>
      <c r="H7" s="16">
        <v>214</v>
      </c>
      <c r="I7" s="17">
        <f t="shared" si="0"/>
        <v>214</v>
      </c>
    </row>
    <row r="8" spans="1:9" x14ac:dyDescent="0.25">
      <c r="A8" s="34"/>
      <c r="B8" s="31"/>
      <c r="C8" s="32"/>
      <c r="D8" s="32"/>
      <c r="E8" s="33"/>
      <c r="F8" s="33"/>
      <c r="G8" s="5" t="s">
        <v>131</v>
      </c>
      <c r="H8" s="16">
        <v>390</v>
      </c>
      <c r="I8" s="17" t="str">
        <f t="shared" si="0"/>
        <v>Descartado</v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70.554671473026204</v>
      </c>
      <c r="B20" s="8">
        <f>COUNT(H3:H17)</f>
        <v>6</v>
      </c>
      <c r="C20" s="9">
        <f>IF(B20&lt;2,"n/a",(A20/D20))</f>
        <v>0.27889426623854141</v>
      </c>
      <c r="D20" s="10">
        <f>IFERROR(ROUND(AVERAGE(H3:H17),2),"")</f>
        <v>252.98</v>
      </c>
      <c r="E20" s="15">
        <f>IFERROR(ROUND(IF(B20&lt;2,"n/a",(IF(C20&lt;=25%,"n/a",AVERAGE(I3:I17)))),2),"n/a")</f>
        <v>225.58</v>
      </c>
      <c r="F20" s="10">
        <f>IFERROR(ROUND(MEDIAN(H3:H17),2),"")</f>
        <v>230</v>
      </c>
      <c r="G20" s="11" t="str">
        <f>IFERROR(INDEX(G3:G17,MATCH(H20,H3:H17,0)),"")</f>
        <v>LV INDUSTRIA E COMERCIO LTDA</v>
      </c>
      <c r="H20" s="12">
        <f>F3</f>
        <v>193.9</v>
      </c>
    </row>
    <row r="22" spans="1:9" x14ac:dyDescent="0.25">
      <c r="G22" s="13" t="s">
        <v>20</v>
      </c>
      <c r="H22" s="14">
        <f>IF(C20&lt;=25%,D20,MIN(E20:F20))</f>
        <v>225.58</v>
      </c>
    </row>
    <row r="23" spans="1:9" x14ac:dyDescent="0.25">
      <c r="G23" s="13" t="s">
        <v>6</v>
      </c>
      <c r="H23" s="14">
        <f>ROUND(H22,2)*D3</f>
        <v>4511.6000000000004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13</v>
      </c>
      <c r="B3" s="30" t="s">
        <v>141</v>
      </c>
      <c r="C3" s="32" t="s">
        <v>100</v>
      </c>
      <c r="D3" s="32">
        <f>20*0.25</f>
        <v>5</v>
      </c>
      <c r="E3" s="33">
        <f>IF(C20&lt;=25%,D20,MIN(E20:F20))</f>
        <v>4899.4399999999996</v>
      </c>
      <c r="F3" s="33">
        <f>MIN(H3:H17)</f>
        <v>3990</v>
      </c>
      <c r="G3" s="5" t="s">
        <v>144</v>
      </c>
      <c r="H3" s="16">
        <v>5354.58</v>
      </c>
      <c r="I3" s="17" t="str">
        <f>IF(H3="","",(IF($C$20&lt;25%,"n/a",IF(H3&lt;=($D$20+$A$20),H3,"Descartado"))))</f>
        <v>n/a</v>
      </c>
    </row>
    <row r="4" spans="1:9" x14ac:dyDescent="0.25">
      <c r="A4" s="34"/>
      <c r="B4" s="31"/>
      <c r="C4" s="32"/>
      <c r="D4" s="32"/>
      <c r="E4" s="33"/>
      <c r="F4" s="33"/>
      <c r="G4" s="5" t="s">
        <v>145</v>
      </c>
      <c r="H4" s="16">
        <v>5410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4"/>
      <c r="B5" s="31"/>
      <c r="C5" s="32"/>
      <c r="D5" s="32"/>
      <c r="E5" s="33"/>
      <c r="F5" s="33"/>
      <c r="G5" s="5" t="s">
        <v>146</v>
      </c>
      <c r="H5" s="16">
        <v>3990</v>
      </c>
      <c r="I5" s="17" t="str">
        <f t="shared" si="0"/>
        <v>n/a</v>
      </c>
    </row>
    <row r="6" spans="1:9" x14ac:dyDescent="0.25">
      <c r="A6" s="34"/>
      <c r="B6" s="31"/>
      <c r="C6" s="32"/>
      <c r="D6" s="32"/>
      <c r="E6" s="33"/>
      <c r="F6" s="33"/>
      <c r="G6" s="5" t="s">
        <v>139</v>
      </c>
      <c r="H6" s="16">
        <v>4843.17</v>
      </c>
      <c r="I6" s="17" t="str">
        <f t="shared" si="0"/>
        <v>n/a</v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657.79210486672889</v>
      </c>
      <c r="B20" s="8">
        <f>COUNT(H3:H17)</f>
        <v>4</v>
      </c>
      <c r="C20" s="9">
        <f>IF(B20&lt;2,"n/a",(A20/D20))</f>
        <v>0.13425863055098725</v>
      </c>
      <c r="D20" s="10">
        <f>IFERROR(ROUND(AVERAGE(H3:H17),2),"")</f>
        <v>4899.4399999999996</v>
      </c>
      <c r="E20" s="15" t="str">
        <f>IFERROR(ROUND(IF(B20&lt;2,"n/a",(IF(C20&lt;=25%,"n/a",AVERAGE(I3:I17)))),2),"n/a")</f>
        <v>n/a</v>
      </c>
      <c r="F20" s="10">
        <f>IFERROR(ROUND(MEDIAN(H3:H17),2),"")</f>
        <v>5098.88</v>
      </c>
      <c r="G20" s="11" t="str">
        <f>IFERROR(INDEX(G3:G17,MATCH(H20,H3:H17,0)),"")</f>
        <v>ED CABOS</v>
      </c>
      <c r="H20" s="12">
        <f>F3</f>
        <v>3990</v>
      </c>
    </row>
    <row r="22" spans="1:9" x14ac:dyDescent="0.25">
      <c r="G22" s="13" t="s">
        <v>20</v>
      </c>
      <c r="H22" s="14">
        <f>IF(C20&lt;=25%,D20,MIN(E20:F20))</f>
        <v>4899.4399999999996</v>
      </c>
    </row>
    <row r="23" spans="1:9" x14ac:dyDescent="0.25">
      <c r="G23" s="13" t="s">
        <v>6</v>
      </c>
      <c r="H23" s="14">
        <f>ROUND(H22,2)*D3</f>
        <v>24497.199999999997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14</v>
      </c>
      <c r="B3" s="30" t="s">
        <v>142</v>
      </c>
      <c r="C3" s="32" t="s">
        <v>7</v>
      </c>
      <c r="D3" s="32">
        <v>250</v>
      </c>
      <c r="E3" s="33">
        <f>IF(C20&lt;=25%,D20,MIN(E20:F20))</f>
        <v>82.69</v>
      </c>
      <c r="F3" s="33">
        <f>MIN(H3:H17)</f>
        <v>60</v>
      </c>
      <c r="G3" s="5" t="s">
        <v>144</v>
      </c>
      <c r="H3" s="16">
        <v>90.25</v>
      </c>
      <c r="I3" s="17" t="str">
        <f>IF(H3="","",(IF($C$20&lt;25%,"n/a",IF(H3&lt;=($D$20+$A$20),H3,"Descartado"))))</f>
        <v>n/a</v>
      </c>
    </row>
    <row r="4" spans="1:9" x14ac:dyDescent="0.25">
      <c r="A4" s="34"/>
      <c r="B4" s="31"/>
      <c r="C4" s="32"/>
      <c r="D4" s="32"/>
      <c r="E4" s="33"/>
      <c r="F4" s="33"/>
      <c r="G4" s="5" t="s">
        <v>147</v>
      </c>
      <c r="H4" s="16">
        <v>60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4"/>
      <c r="B5" s="31"/>
      <c r="C5" s="32"/>
      <c r="D5" s="32"/>
      <c r="E5" s="33"/>
      <c r="F5" s="33"/>
      <c r="G5" s="5" t="s">
        <v>148</v>
      </c>
      <c r="H5" s="16">
        <v>90</v>
      </c>
      <c r="I5" s="17" t="str">
        <f t="shared" si="0"/>
        <v>n/a</v>
      </c>
    </row>
    <row r="6" spans="1:9" x14ac:dyDescent="0.25">
      <c r="A6" s="34"/>
      <c r="B6" s="31"/>
      <c r="C6" s="32"/>
      <c r="D6" s="32"/>
      <c r="E6" s="33"/>
      <c r="F6" s="33"/>
      <c r="G6" s="5" t="s">
        <v>140</v>
      </c>
      <c r="H6" s="16">
        <v>82.94</v>
      </c>
      <c r="I6" s="17" t="str">
        <f t="shared" si="0"/>
        <v>n/a</v>
      </c>
    </row>
    <row r="7" spans="1:9" x14ac:dyDescent="0.25">
      <c r="A7" s="34"/>
      <c r="B7" s="31"/>
      <c r="C7" s="32"/>
      <c r="D7" s="32"/>
      <c r="E7" s="33"/>
      <c r="F7" s="33"/>
      <c r="G7" s="5" t="s">
        <v>149</v>
      </c>
      <c r="H7" s="16">
        <v>90.25</v>
      </c>
      <c r="I7" s="17" t="str">
        <f t="shared" si="0"/>
        <v>n/a</v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13.063708125949566</v>
      </c>
      <c r="B20" s="8">
        <f>COUNT(H3:H17)</f>
        <v>5</v>
      </c>
      <c r="C20" s="9">
        <f>IF(B20&lt;2,"n/a",(A20/D20))</f>
        <v>0.15798413503385617</v>
      </c>
      <c r="D20" s="10">
        <f>IFERROR(ROUND(AVERAGE(H3:H17),2),"")</f>
        <v>82.69</v>
      </c>
      <c r="E20" s="15" t="str">
        <f>IFERROR(ROUND(IF(B20&lt;2,"n/a",(IF(C20&lt;=25%,"n/a",AVERAGE(I3:I17)))),2),"n/a")</f>
        <v>n/a</v>
      </c>
      <c r="F20" s="10">
        <f>IFERROR(ROUND(MEDIAN(H3:H17),2),"")</f>
        <v>90</v>
      </c>
      <c r="G20" s="11" t="str">
        <f>IFERROR(INDEX(G3:G17,MATCH(H20,H3:H17,0)),"")</f>
        <v>LIMAO COOM</v>
      </c>
      <c r="H20" s="12">
        <f>F3</f>
        <v>60</v>
      </c>
    </row>
    <row r="22" spans="1:9" x14ac:dyDescent="0.25">
      <c r="G22" s="13" t="s">
        <v>20</v>
      </c>
      <c r="H22" s="14">
        <f>IF(C20&lt;=25%,D20,MIN(E20:F20))</f>
        <v>82.69</v>
      </c>
    </row>
    <row r="23" spans="1:9" x14ac:dyDescent="0.25">
      <c r="G23" s="13" t="s">
        <v>6</v>
      </c>
      <c r="H23" s="14">
        <f>ROUND(H22,2)*D3</f>
        <v>20672.5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15</v>
      </c>
      <c r="B3" s="30" t="s">
        <v>143</v>
      </c>
      <c r="C3" s="32" t="s">
        <v>7</v>
      </c>
      <c r="D3" s="32">
        <v>250</v>
      </c>
      <c r="E3" s="33">
        <f>IF(C20&lt;=25%,D20,MIN(E20:F20))</f>
        <v>158.27000000000001</v>
      </c>
      <c r="F3" s="33">
        <f>MIN(H3:H17)</f>
        <v>103.55</v>
      </c>
      <c r="G3" s="5" t="s">
        <v>144</v>
      </c>
      <c r="H3" s="16">
        <v>103.55</v>
      </c>
      <c r="I3" s="17">
        <f>IF(H3="","",(IF($C$20&lt;25%,"n/a",IF(H3&lt;=($D$20+$A$20),H3,"Descartado"))))</f>
        <v>103.55</v>
      </c>
    </row>
    <row r="4" spans="1:9" x14ac:dyDescent="0.25">
      <c r="A4" s="34"/>
      <c r="B4" s="31"/>
      <c r="C4" s="32"/>
      <c r="D4" s="32"/>
      <c r="E4" s="33"/>
      <c r="F4" s="33"/>
      <c r="G4" s="5" t="s">
        <v>145</v>
      </c>
      <c r="H4" s="16">
        <v>177.99</v>
      </c>
      <c r="I4" s="17">
        <f t="shared" ref="I4:I17" si="0">IF(H4="","",(IF($C$20&lt;25%,"n/a",IF(H4&lt;=($D$20+$A$20),H4,"Descartado"))))</f>
        <v>177.99</v>
      </c>
    </row>
    <row r="5" spans="1:9" x14ac:dyDescent="0.25">
      <c r="A5" s="34"/>
      <c r="B5" s="31"/>
      <c r="C5" s="32"/>
      <c r="D5" s="32"/>
      <c r="E5" s="33"/>
      <c r="F5" s="33"/>
      <c r="G5" s="5" t="s">
        <v>139</v>
      </c>
      <c r="H5" s="16">
        <v>193.26</v>
      </c>
      <c r="I5" s="17">
        <f t="shared" si="0"/>
        <v>193.26</v>
      </c>
    </row>
    <row r="6" spans="1:9" x14ac:dyDescent="0.25">
      <c r="A6" s="34"/>
      <c r="B6" s="31"/>
      <c r="C6" s="32"/>
      <c r="D6" s="32"/>
      <c r="E6" s="33"/>
      <c r="F6" s="33"/>
      <c r="G6" s="5"/>
      <c r="H6" s="16"/>
      <c r="I6" s="17" t="str">
        <f t="shared" si="0"/>
        <v/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47.997171097194155</v>
      </c>
      <c r="B20" s="8">
        <f>COUNT(H3:H17)</f>
        <v>3</v>
      </c>
      <c r="C20" s="9">
        <f>IF(B20&lt;2,"n/a",(A20/D20))</f>
        <v>0.30326133251528498</v>
      </c>
      <c r="D20" s="10">
        <f>IFERROR(ROUND(AVERAGE(H3:H17),2),"")</f>
        <v>158.27000000000001</v>
      </c>
      <c r="E20" s="15">
        <f>IFERROR(ROUND(IF(B20&lt;2,"n/a",(IF(C20&lt;=25%,"n/a",AVERAGE(I3:I17)))),2),"n/a")</f>
        <v>158.27000000000001</v>
      </c>
      <c r="F20" s="10">
        <f>IFERROR(ROUND(MEDIAN(H3:H17),2),"")</f>
        <v>177.99</v>
      </c>
      <c r="G20" s="11" t="str">
        <f>IFERROR(INDEX(G3:G17,MATCH(H20,H3:H17,0)),"")</f>
        <v>CENTRAL CABOS</v>
      </c>
      <c r="H20" s="12">
        <f>F3</f>
        <v>103.55</v>
      </c>
    </row>
    <row r="22" spans="1:9" x14ac:dyDescent="0.25">
      <c r="G22" s="13" t="s">
        <v>20</v>
      </c>
      <c r="H22" s="14">
        <f>IF(C20&lt;=25%,D20,MIN(E20:F20))</f>
        <v>158.27000000000001</v>
      </c>
    </row>
    <row r="23" spans="1:9" x14ac:dyDescent="0.25">
      <c r="G23" s="13" t="s">
        <v>6</v>
      </c>
      <c r="H23" s="14">
        <f>ROUND(H22,2)*D3</f>
        <v>39567.5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16</v>
      </c>
      <c r="B3" s="30" t="s">
        <v>141</v>
      </c>
      <c r="C3" s="32" t="s">
        <v>100</v>
      </c>
      <c r="D3" s="32">
        <f>20-Item13!D3</f>
        <v>15</v>
      </c>
      <c r="E3" s="33">
        <f>IF(C20&lt;=25%,D20,MIN(E20:F20))</f>
        <v>4899.4399999999996</v>
      </c>
      <c r="F3" s="33">
        <f>MIN(H3:H17)</f>
        <v>3990</v>
      </c>
      <c r="G3" s="5" t="s">
        <v>144</v>
      </c>
      <c r="H3" s="16">
        <v>5354.58</v>
      </c>
      <c r="I3" s="17" t="str">
        <f>IF(H3="","",(IF($C$20&lt;25%,"n/a",IF(H3&lt;=($D$20+$A$20),H3,"Descartado"))))</f>
        <v>n/a</v>
      </c>
    </row>
    <row r="4" spans="1:9" x14ac:dyDescent="0.25">
      <c r="A4" s="34"/>
      <c r="B4" s="31"/>
      <c r="C4" s="32"/>
      <c r="D4" s="32"/>
      <c r="E4" s="33"/>
      <c r="F4" s="33"/>
      <c r="G4" s="5" t="s">
        <v>145</v>
      </c>
      <c r="H4" s="16">
        <v>5410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4"/>
      <c r="B5" s="31"/>
      <c r="C5" s="32"/>
      <c r="D5" s="32"/>
      <c r="E5" s="33"/>
      <c r="F5" s="33"/>
      <c r="G5" s="5" t="s">
        <v>146</v>
      </c>
      <c r="H5" s="16">
        <v>3990</v>
      </c>
      <c r="I5" s="17" t="str">
        <f t="shared" si="0"/>
        <v>n/a</v>
      </c>
    </row>
    <row r="6" spans="1:9" x14ac:dyDescent="0.25">
      <c r="A6" s="34"/>
      <c r="B6" s="31"/>
      <c r="C6" s="32"/>
      <c r="D6" s="32"/>
      <c r="E6" s="33"/>
      <c r="F6" s="33"/>
      <c r="G6" s="5" t="s">
        <v>139</v>
      </c>
      <c r="H6" s="16">
        <v>4843.17</v>
      </c>
      <c r="I6" s="17" t="str">
        <f t="shared" si="0"/>
        <v>n/a</v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657.79210486672889</v>
      </c>
      <c r="B20" s="8">
        <f>COUNT(H3:H17)</f>
        <v>4</v>
      </c>
      <c r="C20" s="9">
        <f>IF(B20&lt;2,"n/a",(A20/D20))</f>
        <v>0.13425863055098725</v>
      </c>
      <c r="D20" s="10">
        <f>IFERROR(ROUND(AVERAGE(H3:H17),2),"")</f>
        <v>4899.4399999999996</v>
      </c>
      <c r="E20" s="15" t="str">
        <f>IFERROR(ROUND(IF(B20&lt;2,"n/a",(IF(C20&lt;=25%,"n/a",AVERAGE(I3:I17)))),2),"n/a")</f>
        <v>n/a</v>
      </c>
      <c r="F20" s="10">
        <f>IFERROR(ROUND(MEDIAN(H3:H17),2),"")</f>
        <v>5098.88</v>
      </c>
      <c r="G20" s="11" t="str">
        <f>IFERROR(INDEX(G3:G17,MATCH(H20,H3:H17,0)),"")</f>
        <v>ED CABOS</v>
      </c>
      <c r="H20" s="12">
        <f>F3</f>
        <v>3990</v>
      </c>
    </row>
    <row r="22" spans="1:9" x14ac:dyDescent="0.25">
      <c r="G22" s="13" t="s">
        <v>20</v>
      </c>
      <c r="H22" s="14">
        <f>IF(C20&lt;=25%,D20,MIN(E20:F20))</f>
        <v>4899.4399999999996</v>
      </c>
    </row>
    <row r="23" spans="1:9" x14ac:dyDescent="0.25">
      <c r="G23" s="13" t="s">
        <v>6</v>
      </c>
      <c r="H23" s="14">
        <f>ROUND(H22,2)*D3</f>
        <v>73491.599999999991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17</v>
      </c>
      <c r="B3" s="30" t="s">
        <v>55</v>
      </c>
      <c r="C3" s="32" t="s">
        <v>56</v>
      </c>
      <c r="D3" s="32">
        <v>100</v>
      </c>
      <c r="E3" s="33">
        <f>IF(C20&lt;=25%,D20,MIN(E20:F20))</f>
        <v>112.83</v>
      </c>
      <c r="F3" s="33">
        <f>MIN(H3:H17)</f>
        <v>95.67</v>
      </c>
      <c r="G3" s="5" t="s">
        <v>64</v>
      </c>
      <c r="H3" s="16">
        <v>95.67</v>
      </c>
      <c r="I3" s="17">
        <f>IF(H3="","",(IF($C$20&lt;25%,"n/a",IF(H3&lt;=($D$20+$A$20),H3,"Descartado"))))</f>
        <v>95.67</v>
      </c>
    </row>
    <row r="4" spans="1:9" x14ac:dyDescent="0.25">
      <c r="A4" s="34"/>
      <c r="B4" s="31"/>
      <c r="C4" s="32"/>
      <c r="D4" s="32"/>
      <c r="E4" s="33"/>
      <c r="F4" s="33"/>
      <c r="G4" s="5" t="s">
        <v>65</v>
      </c>
      <c r="H4" s="16">
        <v>129.99</v>
      </c>
      <c r="I4" s="17">
        <f t="shared" ref="I4:I17" si="0">IF(H4="","",(IF($C$20&lt;25%,"n/a",IF(H4&lt;=($D$20+$A$20),H4,"Descartado"))))</f>
        <v>129.99</v>
      </c>
    </row>
    <row r="5" spans="1:9" x14ac:dyDescent="0.25">
      <c r="A5" s="34"/>
      <c r="B5" s="31"/>
      <c r="C5" s="32"/>
      <c r="D5" s="32"/>
      <c r="E5" s="33"/>
      <c r="F5" s="33"/>
      <c r="G5" s="5" t="s">
        <v>66</v>
      </c>
      <c r="H5" s="16">
        <v>543.89</v>
      </c>
      <c r="I5" s="17" t="str">
        <f t="shared" si="0"/>
        <v>Descartado</v>
      </c>
    </row>
    <row r="6" spans="1:9" x14ac:dyDescent="0.25">
      <c r="A6" s="34"/>
      <c r="B6" s="31"/>
      <c r="C6" s="32"/>
      <c r="D6" s="32"/>
      <c r="E6" s="33"/>
      <c r="F6" s="33"/>
      <c r="G6" s="5"/>
      <c r="H6" s="16"/>
      <c r="I6" s="17" t="str">
        <f t="shared" si="0"/>
        <v/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249.46350461206413</v>
      </c>
      <c r="B20" s="8">
        <f>COUNT(H3:H17)</f>
        <v>3</v>
      </c>
      <c r="C20" s="9">
        <f>IF(B20&lt;2,"n/a",(A20/D20))</f>
        <v>0.97249144165002399</v>
      </c>
      <c r="D20" s="10">
        <f>IFERROR(ROUND(AVERAGE(H3:H17),2),"")</f>
        <v>256.52</v>
      </c>
      <c r="E20" s="15">
        <f>IFERROR(ROUND(IF(B20&lt;2,"n/a",(IF(C20&lt;=25%,"n/a",AVERAGE(I3:I17)))),2),"n/a")</f>
        <v>112.83</v>
      </c>
      <c r="F20" s="10">
        <f>IFERROR(ROUND(MEDIAN(H3:H17),2),"")</f>
        <v>129.99</v>
      </c>
      <c r="G20" s="11" t="str">
        <f>IFERROR(INDEX(G3:G17,MATCH(H20,H3:H17,0)),"")</f>
        <v>N. DO AMARAL GOMES LTDA</v>
      </c>
      <c r="H20" s="12">
        <f>F3</f>
        <v>95.67</v>
      </c>
    </row>
    <row r="22" spans="1:9" x14ac:dyDescent="0.25">
      <c r="G22" s="13" t="s">
        <v>20</v>
      </c>
      <c r="H22" s="14">
        <f>IF(C20&lt;=25%,D20,MIN(E20:F20))</f>
        <v>112.83</v>
      </c>
    </row>
    <row r="23" spans="1:9" x14ac:dyDescent="0.25">
      <c r="G23" s="13" t="s">
        <v>6</v>
      </c>
      <c r="H23" s="14">
        <f>ROUND(H22,2)*D3</f>
        <v>11283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18</v>
      </c>
      <c r="B3" s="30" t="s">
        <v>57</v>
      </c>
      <c r="C3" s="32" t="s">
        <v>58</v>
      </c>
      <c r="D3" s="32">
        <v>100</v>
      </c>
      <c r="E3" s="33">
        <f>IF(C20&lt;=25%,D20,MIN(E20:F20))</f>
        <v>83.03</v>
      </c>
      <c r="F3" s="33">
        <f>MIN(H3:H17)</f>
        <v>45</v>
      </c>
      <c r="G3" s="5" t="s">
        <v>67</v>
      </c>
      <c r="H3" s="16">
        <v>103.19</v>
      </c>
      <c r="I3" s="17">
        <f>IF(H3="","",(IF($C$20&lt;25%,"n/a",IF(H3&lt;=($D$20+$A$20),H3,"Descartado"))))</f>
        <v>103.19</v>
      </c>
    </row>
    <row r="4" spans="1:9" x14ac:dyDescent="0.25">
      <c r="A4" s="34"/>
      <c r="B4" s="31"/>
      <c r="C4" s="32"/>
      <c r="D4" s="32"/>
      <c r="E4" s="33"/>
      <c r="F4" s="33"/>
      <c r="G4" s="5" t="s">
        <v>68</v>
      </c>
      <c r="H4" s="16">
        <v>107.9</v>
      </c>
      <c r="I4" s="17">
        <f t="shared" ref="I4:I17" si="0">IF(H4="","",(IF($C$20&lt;25%,"n/a",IF(H4&lt;=($D$20+$A$20),H4,"Descartado"))))</f>
        <v>107.9</v>
      </c>
    </row>
    <row r="5" spans="1:9" x14ac:dyDescent="0.25">
      <c r="A5" s="34"/>
      <c r="B5" s="31"/>
      <c r="C5" s="32"/>
      <c r="D5" s="32"/>
      <c r="E5" s="33"/>
      <c r="F5" s="33"/>
      <c r="G5" s="5" t="s">
        <v>69</v>
      </c>
      <c r="H5" s="16">
        <v>45</v>
      </c>
      <c r="I5" s="17">
        <f t="shared" si="0"/>
        <v>45</v>
      </c>
    </row>
    <row r="6" spans="1:9" x14ac:dyDescent="0.25">
      <c r="A6" s="34"/>
      <c r="B6" s="31"/>
      <c r="C6" s="32"/>
      <c r="D6" s="32"/>
      <c r="E6" s="33"/>
      <c r="F6" s="33"/>
      <c r="G6" s="5" t="s">
        <v>70</v>
      </c>
      <c r="H6" s="16">
        <v>67.25</v>
      </c>
      <c r="I6" s="17">
        <f t="shared" si="0"/>
        <v>67.25</v>
      </c>
    </row>
    <row r="7" spans="1:9" x14ac:dyDescent="0.25">
      <c r="A7" s="34"/>
      <c r="B7" s="31"/>
      <c r="C7" s="32"/>
      <c r="D7" s="32"/>
      <c r="E7" s="33"/>
      <c r="F7" s="33"/>
      <c r="G7" s="5" t="s">
        <v>71</v>
      </c>
      <c r="H7" s="16">
        <v>91.8</v>
      </c>
      <c r="I7" s="17">
        <f t="shared" si="0"/>
        <v>91.8</v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26.44401955074148</v>
      </c>
      <c r="B20" s="8">
        <f>COUNT(H3:H17)</f>
        <v>5</v>
      </c>
      <c r="C20" s="9">
        <f>IF(B20&lt;2,"n/a",(A20/D20))</f>
        <v>0.31848752921524121</v>
      </c>
      <c r="D20" s="10">
        <f>IFERROR(ROUND(AVERAGE(H3:H17),2),"")</f>
        <v>83.03</v>
      </c>
      <c r="E20" s="15">
        <f>IFERROR(ROUND(IF(B20&lt;2,"n/a",(IF(C20&lt;=25%,"n/a",AVERAGE(I3:I17)))),2),"n/a")</f>
        <v>83.03</v>
      </c>
      <c r="F20" s="10">
        <f>IFERROR(ROUND(MEDIAN(H3:H17),2),"")</f>
        <v>91.8</v>
      </c>
      <c r="G20" s="11" t="str">
        <f>IFERROR(INDEX(G3:G17,MATCH(H20,H3:H17,0)),"")</f>
        <v>LED MAIS COMERCIO ( PAINEL DE PREÇOS)</v>
      </c>
      <c r="H20" s="12">
        <f>F3</f>
        <v>45</v>
      </c>
    </row>
    <row r="22" spans="1:9" x14ac:dyDescent="0.25">
      <c r="G22" s="13" t="s">
        <v>20</v>
      </c>
      <c r="H22" s="14">
        <f>IF(C20&lt;=25%,D20,MIN(E20:F20))</f>
        <v>83.03</v>
      </c>
    </row>
    <row r="23" spans="1:9" x14ac:dyDescent="0.25">
      <c r="G23" s="13" t="s">
        <v>6</v>
      </c>
      <c r="H23" s="14">
        <f>ROUND(H22,2)*D3</f>
        <v>8303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19</v>
      </c>
      <c r="B3" s="30" t="s">
        <v>60</v>
      </c>
      <c r="C3" s="32" t="s">
        <v>7</v>
      </c>
      <c r="D3" s="32">
        <v>50</v>
      </c>
      <c r="E3" s="33">
        <f>IF(C20&lt;=25%,D20,MIN(E20:F20))</f>
        <v>68.7</v>
      </c>
      <c r="F3" s="33">
        <f>MIN(H3:H17)</f>
        <v>58.5</v>
      </c>
      <c r="G3" s="5" t="s">
        <v>72</v>
      </c>
      <c r="H3" s="16">
        <v>58.5</v>
      </c>
      <c r="I3" s="17" t="str">
        <f>IF(H3="","",(IF($C$20&lt;25%,"n/a",IF(H3&lt;=($D$20+$A$20),H3,"Descartado"))))</f>
        <v>n/a</v>
      </c>
    </row>
    <row r="4" spans="1:9" x14ac:dyDescent="0.25">
      <c r="A4" s="34"/>
      <c r="B4" s="31"/>
      <c r="C4" s="32"/>
      <c r="D4" s="32"/>
      <c r="E4" s="33"/>
      <c r="F4" s="33"/>
      <c r="G4" s="5" t="s">
        <v>73</v>
      </c>
      <c r="H4" s="16">
        <v>62.61</v>
      </c>
      <c r="I4" s="17" t="str">
        <f t="shared" ref="I4:I17" si="0">IF(H4="","",(IF($C$20&lt;25%,"n/a",IF(H4&lt;=($D$20+$A$20),H4,"Descartado"))))</f>
        <v>n/a</v>
      </c>
    </row>
    <row r="5" spans="1:9" x14ac:dyDescent="0.25">
      <c r="A5" s="34"/>
      <c r="B5" s="31"/>
      <c r="C5" s="32"/>
      <c r="D5" s="32"/>
      <c r="E5" s="33"/>
      <c r="F5" s="33"/>
      <c r="G5" s="5" t="s">
        <v>74</v>
      </c>
      <c r="H5" s="16">
        <v>85</v>
      </c>
      <c r="I5" s="17" t="str">
        <f t="shared" si="0"/>
        <v>n/a</v>
      </c>
    </row>
    <row r="6" spans="1:9" x14ac:dyDescent="0.25">
      <c r="A6" s="34"/>
      <c r="B6" s="31"/>
      <c r="C6" s="32"/>
      <c r="D6" s="32"/>
      <c r="E6" s="33"/>
      <c r="F6" s="33"/>
      <c r="G6" s="5"/>
      <c r="H6" s="16"/>
      <c r="I6" s="17" t="str">
        <f t="shared" si="0"/>
        <v/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14.262153881280781</v>
      </c>
      <c r="B20" s="8">
        <f>COUNT(H3:H17)</f>
        <v>3</v>
      </c>
      <c r="C20" s="9">
        <f>IF(B20&lt;2,"n/a",(A20/D20))</f>
        <v>0.20760049317730395</v>
      </c>
      <c r="D20" s="10">
        <f>IFERROR(ROUND(AVERAGE(H3:H17),2),"")</f>
        <v>68.7</v>
      </c>
      <c r="E20" s="15" t="str">
        <f>IFERROR(ROUND(IF(B20&lt;2,"n/a",(IF(C20&lt;=25%,"n/a",AVERAGE(I3:I17)))),2),"n/a")</f>
        <v>n/a</v>
      </c>
      <c r="F20" s="10">
        <f>IFERROR(ROUND(MEDIAN(H3:H17),2),"")</f>
        <v>62.61</v>
      </c>
      <c r="G20" s="11" t="str">
        <f>IFERROR(INDEX(G3:G17,MATCH(H20,H3:H17,0)),"")</f>
        <v>BIANCA TEIXEIRA</v>
      </c>
      <c r="H20" s="12">
        <f>F3</f>
        <v>58.5</v>
      </c>
    </row>
    <row r="22" spans="1:9" x14ac:dyDescent="0.25">
      <c r="G22" s="13" t="s">
        <v>20</v>
      </c>
      <c r="H22" s="14">
        <f>IF(C20&lt;=25%,D20,MIN(E20:F20))</f>
        <v>68.7</v>
      </c>
    </row>
    <row r="23" spans="1:9" x14ac:dyDescent="0.25">
      <c r="G23" s="13" t="s">
        <v>6</v>
      </c>
      <c r="H23" s="14">
        <f>ROUND(H22,2)*D3</f>
        <v>3435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</row>
    <row r="3" spans="1:9" x14ac:dyDescent="0.25">
      <c r="A3" s="34">
        <v>20</v>
      </c>
      <c r="B3" s="30" t="s">
        <v>61</v>
      </c>
      <c r="C3" s="32" t="s">
        <v>59</v>
      </c>
      <c r="D3" s="32">
        <v>50</v>
      </c>
      <c r="E3" s="33">
        <f>IF(C20&lt;=25%,D20,MIN(E20:F20))</f>
        <v>169.47</v>
      </c>
      <c r="F3" s="33">
        <f>MIN(H3:H17)</f>
        <v>53.9</v>
      </c>
      <c r="G3" s="5" t="s">
        <v>75</v>
      </c>
      <c r="H3" s="16">
        <v>53.9</v>
      </c>
      <c r="I3" s="17">
        <f>IF(H3="","",(IF($C$20&lt;25%,"n/a",IF(H3&lt;=($D$20+$A$20),H3,"Descartado"))))</f>
        <v>53.9</v>
      </c>
    </row>
    <row r="4" spans="1:9" x14ac:dyDescent="0.25">
      <c r="A4" s="34"/>
      <c r="B4" s="31"/>
      <c r="C4" s="32"/>
      <c r="D4" s="32"/>
      <c r="E4" s="33"/>
      <c r="F4" s="33"/>
      <c r="G4" s="5" t="s">
        <v>76</v>
      </c>
      <c r="H4" s="16">
        <v>114.5</v>
      </c>
      <c r="I4" s="17">
        <f t="shared" ref="I4:I17" si="0">IF(H4="","",(IF($C$20&lt;25%,"n/a",IF(H4&lt;=($D$20+$A$20),H4,"Descartado"))))</f>
        <v>114.5</v>
      </c>
    </row>
    <row r="5" spans="1:9" x14ac:dyDescent="0.25">
      <c r="A5" s="34"/>
      <c r="B5" s="31"/>
      <c r="C5" s="32"/>
      <c r="D5" s="32"/>
      <c r="E5" s="33"/>
      <c r="F5" s="33"/>
      <c r="G5" s="5" t="s">
        <v>77</v>
      </c>
      <c r="H5" s="16">
        <v>340</v>
      </c>
      <c r="I5" s="17">
        <f t="shared" si="0"/>
        <v>340</v>
      </c>
    </row>
    <row r="6" spans="1:9" x14ac:dyDescent="0.25">
      <c r="A6" s="34"/>
      <c r="B6" s="31"/>
      <c r="C6" s="32"/>
      <c r="D6" s="32"/>
      <c r="E6" s="33"/>
      <c r="F6" s="33"/>
      <c r="G6" s="5" t="s">
        <v>78</v>
      </c>
      <c r="H6" s="16">
        <v>489</v>
      </c>
      <c r="I6" s="17" t="str">
        <f t="shared" si="0"/>
        <v>Descartado</v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6" t="s">
        <v>14</v>
      </c>
      <c r="B19" s="6" t="s">
        <v>15</v>
      </c>
      <c r="C19" s="6" t="s">
        <v>25</v>
      </c>
      <c r="D19" s="6" t="s">
        <v>16</v>
      </c>
      <c r="E19" s="6" t="s">
        <v>17</v>
      </c>
      <c r="F19" s="6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201.68851396811533</v>
      </c>
      <c r="B20" s="8">
        <f>COUNT(H3:H17)</f>
        <v>4</v>
      </c>
      <c r="C20" s="9">
        <f>IF(B20&lt;2,"n/a",(A20/D20))</f>
        <v>0.80885708429161951</v>
      </c>
      <c r="D20" s="10">
        <f>IFERROR(ROUND(AVERAGE(H3:H17),2),"")</f>
        <v>249.35</v>
      </c>
      <c r="E20" s="15">
        <f>IFERROR(ROUND(IF(B20&lt;2,"n/a",(IF(C20&lt;=25%,"n/a",AVERAGE(I3:I17)))),2),"n/a")</f>
        <v>169.47</v>
      </c>
      <c r="F20" s="10">
        <f>IFERROR(ROUND(MEDIAN(H3:H17),2),"")</f>
        <v>227.25</v>
      </c>
      <c r="G20" s="11" t="str">
        <f>IFERROR(INDEX(G3:G17,MATCH(H20,H3:H17,0)),"")</f>
        <v>NOVA POMPEIA COMERCIO VAREJISTA E</v>
      </c>
      <c r="H20" s="12">
        <f>F3</f>
        <v>53.9</v>
      </c>
    </row>
    <row r="22" spans="1:9" x14ac:dyDescent="0.25">
      <c r="G22" s="13" t="s">
        <v>20</v>
      </c>
      <c r="H22" s="14">
        <f>IF(C20&lt;=25%,D20,MIN(E20:F20))</f>
        <v>169.47</v>
      </c>
    </row>
    <row r="23" spans="1:9" x14ac:dyDescent="0.25">
      <c r="G23" s="13" t="s">
        <v>6</v>
      </c>
      <c r="H23" s="14">
        <f>ROUND(H22,2)*D3</f>
        <v>8473.5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4">
        <v>21</v>
      </c>
      <c r="B3" s="30" t="s">
        <v>62</v>
      </c>
      <c r="C3" s="32" t="s">
        <v>59</v>
      </c>
      <c r="D3" s="32">
        <v>50</v>
      </c>
      <c r="E3" s="33">
        <f>IF(C20&lt;=25%,D20,MIN(E20:F20))</f>
        <v>203.92</v>
      </c>
      <c r="F3" s="33">
        <f>MIN(H3:H17)</f>
        <v>108.9</v>
      </c>
      <c r="G3" s="5" t="s">
        <v>79</v>
      </c>
      <c r="H3" s="16">
        <v>108.9</v>
      </c>
      <c r="I3" s="17">
        <f>IF(H3="","",(IF($C$20&lt;25%,"n/a",IF(H3&lt;=($D$20+$A$20),H3,"Descartado"))))</f>
        <v>108.9</v>
      </c>
    </row>
    <row r="4" spans="1:9" x14ac:dyDescent="0.25">
      <c r="A4" s="34"/>
      <c r="B4" s="31"/>
      <c r="C4" s="32"/>
      <c r="D4" s="32"/>
      <c r="E4" s="33"/>
      <c r="F4" s="33"/>
      <c r="G4" s="5" t="s">
        <v>80</v>
      </c>
      <c r="H4" s="16">
        <v>138.97999999999999</v>
      </c>
      <c r="I4" s="17">
        <f t="shared" ref="I4:I17" si="0">IF(H4="","",(IF($C$20&lt;25%,"n/a",IF(H4&lt;=($D$20+$A$20),H4,"Descartado"))))</f>
        <v>138.97999999999999</v>
      </c>
    </row>
    <row r="5" spans="1:9" x14ac:dyDescent="0.25">
      <c r="A5" s="34"/>
      <c r="B5" s="31"/>
      <c r="C5" s="32"/>
      <c r="D5" s="32"/>
      <c r="E5" s="33"/>
      <c r="F5" s="33"/>
      <c r="G5" s="5" t="s">
        <v>81</v>
      </c>
      <c r="H5" s="16">
        <v>307.89999999999998</v>
      </c>
      <c r="I5" s="17">
        <f t="shared" si="0"/>
        <v>307.89999999999998</v>
      </c>
    </row>
    <row r="6" spans="1:9" x14ac:dyDescent="0.25">
      <c r="A6" s="34"/>
      <c r="B6" s="31"/>
      <c r="C6" s="32"/>
      <c r="D6" s="32"/>
      <c r="E6" s="33"/>
      <c r="F6" s="33"/>
      <c r="G6" s="5" t="s">
        <v>78</v>
      </c>
      <c r="H6" s="16">
        <v>259.89999999999998</v>
      </c>
      <c r="I6" s="17">
        <f t="shared" si="0"/>
        <v>259.89999999999998</v>
      </c>
    </row>
    <row r="7" spans="1:9" x14ac:dyDescent="0.25">
      <c r="A7" s="34"/>
      <c r="B7" s="31"/>
      <c r="C7" s="32"/>
      <c r="D7" s="32"/>
      <c r="E7" s="33"/>
      <c r="F7" s="33"/>
      <c r="G7" s="5" t="s">
        <v>82</v>
      </c>
      <c r="H7" s="16">
        <v>379.9</v>
      </c>
      <c r="I7" s="17" t="str">
        <f t="shared" si="0"/>
        <v>Descartado</v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113.98110931202594</v>
      </c>
      <c r="B20" s="8">
        <f>COUNT(H3:H17)</f>
        <v>5</v>
      </c>
      <c r="C20" s="9">
        <f>IF(B20&lt;2,"n/a",(A20/D20))</f>
        <v>0.47666907540994452</v>
      </c>
      <c r="D20" s="10">
        <f>IFERROR(ROUND(AVERAGE(H3:H17),2),"")</f>
        <v>239.12</v>
      </c>
      <c r="E20" s="15">
        <f>IFERROR(ROUND(IF(B20&lt;2,"n/a",(IF(C20&lt;=25%,"n/a",AVERAGE(I3:I17)))),2),"n/a")</f>
        <v>203.92</v>
      </c>
      <c r="F20" s="10">
        <f>IFERROR(ROUND(MEDIAN(H3:H17),2),"")</f>
        <v>259.89999999999998</v>
      </c>
      <c r="G20" s="11" t="str">
        <f>IFERROR(INDEX(G3:G17,MATCH(H20,H3:H17,0)),"")</f>
        <v xml:space="preserve">WOLVES GROUP AND </v>
      </c>
      <c r="H20" s="12">
        <f>F3</f>
        <v>108.9</v>
      </c>
    </row>
    <row r="22" spans="1:9" x14ac:dyDescent="0.25">
      <c r="G22" s="13" t="s">
        <v>20</v>
      </c>
      <c r="H22" s="14">
        <f>IF(C20&lt;=25%,D20,MIN(E20:F20))</f>
        <v>203.92</v>
      </c>
    </row>
    <row r="23" spans="1:9" x14ac:dyDescent="0.25">
      <c r="G23" s="13" t="s">
        <v>6</v>
      </c>
      <c r="H23" s="14">
        <f>ROUND(H22,2)*D3</f>
        <v>10196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4">
        <v>22</v>
      </c>
      <c r="B3" s="30" t="s">
        <v>63</v>
      </c>
      <c r="C3" s="32" t="s">
        <v>56</v>
      </c>
      <c r="D3" s="32">
        <v>100</v>
      </c>
      <c r="E3" s="33">
        <f>IF(C20&lt;=25%,D20,MIN(E20:F20))</f>
        <v>64.989999999999995</v>
      </c>
      <c r="F3" s="33">
        <f>MIN(H3:H17)</f>
        <v>30.8</v>
      </c>
      <c r="G3" s="5" t="s">
        <v>83</v>
      </c>
      <c r="H3" s="16">
        <v>30.8</v>
      </c>
      <c r="I3" s="17">
        <f>IF(H3="","",(IF($C$20&lt;25%,"n/a",IF(H3&lt;=($D$20+$A$20),H3,"Descartado"))))</f>
        <v>30.8</v>
      </c>
    </row>
    <row r="4" spans="1:9" x14ac:dyDescent="0.25">
      <c r="A4" s="34"/>
      <c r="B4" s="31"/>
      <c r="C4" s="32"/>
      <c r="D4" s="32"/>
      <c r="E4" s="33"/>
      <c r="F4" s="33"/>
      <c r="G4" s="5" t="s">
        <v>73</v>
      </c>
      <c r="H4" s="16">
        <v>56</v>
      </c>
      <c r="I4" s="17">
        <f t="shared" ref="I4:I17" si="0">IF(H4="","",(IF($C$20&lt;25%,"n/a",IF(H4&lt;=($D$20+$A$20),H4,"Descartado"))))</f>
        <v>56</v>
      </c>
    </row>
    <row r="5" spans="1:9" x14ac:dyDescent="0.25">
      <c r="A5" s="34"/>
      <c r="B5" s="31"/>
      <c r="C5" s="32"/>
      <c r="D5" s="32"/>
      <c r="E5" s="33"/>
      <c r="F5" s="33"/>
      <c r="G5" s="5" t="s">
        <v>84</v>
      </c>
      <c r="H5" s="16">
        <v>83.25</v>
      </c>
      <c r="I5" s="17">
        <f t="shared" si="0"/>
        <v>83.25</v>
      </c>
    </row>
    <row r="6" spans="1:9" x14ac:dyDescent="0.25">
      <c r="A6" s="34"/>
      <c r="B6" s="31"/>
      <c r="C6" s="32"/>
      <c r="D6" s="32"/>
      <c r="E6" s="33"/>
      <c r="F6" s="33"/>
      <c r="G6" s="5" t="s">
        <v>85</v>
      </c>
      <c r="H6" s="16">
        <v>89.9</v>
      </c>
      <c r="I6" s="17">
        <f t="shared" si="0"/>
        <v>89.9</v>
      </c>
    </row>
    <row r="7" spans="1:9" x14ac:dyDescent="0.25">
      <c r="A7" s="34"/>
      <c r="B7" s="31"/>
      <c r="C7" s="32"/>
      <c r="D7" s="32"/>
      <c r="E7" s="33"/>
      <c r="F7" s="33"/>
      <c r="G7" s="5" t="s">
        <v>86</v>
      </c>
      <c r="H7" s="16">
        <v>122.9</v>
      </c>
      <c r="I7" s="17" t="str">
        <f t="shared" si="0"/>
        <v>Descartado</v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34.952818198251194</v>
      </c>
      <c r="B20" s="8">
        <f>COUNT(H3:H17)</f>
        <v>5</v>
      </c>
      <c r="C20" s="9">
        <f>IF(B20&lt;2,"n/a",(A20/D20))</f>
        <v>0.45648188844522919</v>
      </c>
      <c r="D20" s="10">
        <f>IFERROR(ROUND(AVERAGE(H3:H17),2),"")</f>
        <v>76.569999999999993</v>
      </c>
      <c r="E20" s="15">
        <f>IFERROR(ROUND(IF(B20&lt;2,"n/a",(IF(C20&lt;=25%,"n/a",AVERAGE(I3:I17)))),2),"n/a")</f>
        <v>64.989999999999995</v>
      </c>
      <c r="F20" s="10">
        <f>IFERROR(ROUND(MEDIAN(H3:H17),2),"")</f>
        <v>83.25</v>
      </c>
      <c r="G20" s="11" t="str">
        <f>IFERROR(INDEX(G3:G17,MATCH(H20,H3:H17,0)),"")</f>
        <v>PRIME COMERCIO DE MATERIAIS</v>
      </c>
      <c r="H20" s="12">
        <f>F3</f>
        <v>30.8</v>
      </c>
    </row>
    <row r="22" spans="1:9" x14ac:dyDescent="0.25">
      <c r="G22" s="13" t="s">
        <v>20</v>
      </c>
      <c r="H22" s="14">
        <f>IF(C20&lt;=25%,D20,MIN(E20:F20))</f>
        <v>64.989999999999995</v>
      </c>
    </row>
    <row r="23" spans="1:9" x14ac:dyDescent="0.25">
      <c r="G23" s="13" t="s">
        <v>6</v>
      </c>
      <c r="H23" s="14">
        <f>ROUND(H22,2)*D3</f>
        <v>6498.9999999999991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B3" sqref="B3:B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4">
        <v>23</v>
      </c>
      <c r="B3" s="30"/>
      <c r="C3" s="32" t="s">
        <v>7</v>
      </c>
      <c r="D3" s="32"/>
      <c r="E3" s="33">
        <f>IF(C20&lt;=25%,D20,MIN(E20:F20))</f>
        <v>0</v>
      </c>
      <c r="F3" s="33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4"/>
      <c r="B4" s="31"/>
      <c r="C4" s="32"/>
      <c r="D4" s="32"/>
      <c r="E4" s="33"/>
      <c r="F4" s="33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4"/>
      <c r="B5" s="31"/>
      <c r="C5" s="32"/>
      <c r="D5" s="32"/>
      <c r="E5" s="33"/>
      <c r="F5" s="33"/>
      <c r="G5" s="5"/>
      <c r="H5" s="16"/>
      <c r="I5" s="17" t="str">
        <f t="shared" si="0"/>
        <v/>
      </c>
    </row>
    <row r="6" spans="1:9" x14ac:dyDescent="0.25">
      <c r="A6" s="34"/>
      <c r="B6" s="31"/>
      <c r="C6" s="32"/>
      <c r="D6" s="32"/>
      <c r="E6" s="33"/>
      <c r="F6" s="33"/>
      <c r="G6" s="5"/>
      <c r="H6" s="16"/>
      <c r="I6" s="17" t="str">
        <f t="shared" si="0"/>
        <v/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28" t="s">
        <v>19</v>
      </c>
      <c r="H19" s="28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B3" sqref="B3:B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4">
        <v>24</v>
      </c>
      <c r="B3" s="30"/>
      <c r="C3" s="32" t="s">
        <v>7</v>
      </c>
      <c r="D3" s="32"/>
      <c r="E3" s="33">
        <f>IF(C20&lt;=25%,D20,MIN(E20:F20))</f>
        <v>0</v>
      </c>
      <c r="F3" s="33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4"/>
      <c r="B4" s="31"/>
      <c r="C4" s="32"/>
      <c r="D4" s="32"/>
      <c r="E4" s="33"/>
      <c r="F4" s="33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4"/>
      <c r="B5" s="31"/>
      <c r="C5" s="32"/>
      <c r="D5" s="32"/>
      <c r="E5" s="33"/>
      <c r="F5" s="33"/>
      <c r="G5" s="5"/>
      <c r="H5" s="16"/>
      <c r="I5" s="17" t="str">
        <f t="shared" si="0"/>
        <v/>
      </c>
    </row>
    <row r="6" spans="1:9" x14ac:dyDescent="0.25">
      <c r="A6" s="34"/>
      <c r="B6" s="31"/>
      <c r="C6" s="32"/>
      <c r="D6" s="32"/>
      <c r="E6" s="33"/>
      <c r="F6" s="33"/>
      <c r="G6" s="5"/>
      <c r="H6" s="16"/>
      <c r="I6" s="17" t="str">
        <f t="shared" si="0"/>
        <v/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28" t="s">
        <v>19</v>
      </c>
      <c r="H19" s="28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B3" sqref="B3:B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4">
        <v>25</v>
      </c>
      <c r="B3" s="30"/>
      <c r="C3" s="32" t="s">
        <v>7</v>
      </c>
      <c r="D3" s="32"/>
      <c r="E3" s="33">
        <f>IF(C20&lt;=25%,D20,MIN(E20:F20))</f>
        <v>0</v>
      </c>
      <c r="F3" s="33">
        <f>MIN(H3:H17)</f>
        <v>0</v>
      </c>
      <c r="G3" s="5"/>
      <c r="H3" s="16"/>
      <c r="I3" s="17" t="str">
        <f>IF(H3="","",(IF($C$20&lt;25%,"n/a",IF(H3&lt;=($D$20+$A$20),H3,"Descartado"))))</f>
        <v/>
      </c>
    </row>
    <row r="4" spans="1:9" x14ac:dyDescent="0.25">
      <c r="A4" s="34"/>
      <c r="B4" s="31"/>
      <c r="C4" s="32"/>
      <c r="D4" s="32"/>
      <c r="E4" s="33"/>
      <c r="F4" s="33"/>
      <c r="G4" s="5"/>
      <c r="H4" s="16"/>
      <c r="I4" s="17" t="str">
        <f t="shared" ref="I4:I17" si="0">IF(H4="","",(IF($C$20&lt;25%,"n/a",IF(H4&lt;=($D$20+$A$20),H4,"Descartado"))))</f>
        <v/>
      </c>
    </row>
    <row r="5" spans="1:9" x14ac:dyDescent="0.25">
      <c r="A5" s="34"/>
      <c r="B5" s="31"/>
      <c r="C5" s="32"/>
      <c r="D5" s="32"/>
      <c r="E5" s="33"/>
      <c r="F5" s="33"/>
      <c r="G5" s="5"/>
      <c r="H5" s="16"/>
      <c r="I5" s="17" t="str">
        <f t="shared" si="0"/>
        <v/>
      </c>
    </row>
    <row r="6" spans="1:9" x14ac:dyDescent="0.25">
      <c r="A6" s="34"/>
      <c r="B6" s="31"/>
      <c r="C6" s="32"/>
      <c r="D6" s="32"/>
      <c r="E6" s="33"/>
      <c r="F6" s="33"/>
      <c r="G6" s="5"/>
      <c r="H6" s="16"/>
      <c r="I6" s="17" t="str">
        <f t="shared" si="0"/>
        <v/>
      </c>
    </row>
    <row r="7" spans="1:9" x14ac:dyDescent="0.25">
      <c r="A7" s="34"/>
      <c r="B7" s="31"/>
      <c r="C7" s="32"/>
      <c r="D7" s="32"/>
      <c r="E7" s="33"/>
      <c r="F7" s="33"/>
      <c r="G7" s="5"/>
      <c r="H7" s="16"/>
      <c r="I7" s="17" t="str">
        <f t="shared" si="0"/>
        <v/>
      </c>
    </row>
    <row r="8" spans="1:9" x14ac:dyDescent="0.25">
      <c r="A8" s="34"/>
      <c r="B8" s="31"/>
      <c r="C8" s="32"/>
      <c r="D8" s="32"/>
      <c r="E8" s="33"/>
      <c r="F8" s="33"/>
      <c r="G8" s="5"/>
      <c r="H8" s="16"/>
      <c r="I8" s="17" t="str">
        <f t="shared" si="0"/>
        <v/>
      </c>
    </row>
    <row r="9" spans="1:9" x14ac:dyDescent="0.25">
      <c r="A9" s="34"/>
      <c r="B9" s="31"/>
      <c r="C9" s="32"/>
      <c r="D9" s="32"/>
      <c r="E9" s="33"/>
      <c r="F9" s="33"/>
      <c r="G9" s="5"/>
      <c r="H9" s="16"/>
      <c r="I9" s="17" t="str">
        <f t="shared" si="0"/>
        <v/>
      </c>
    </row>
    <row r="10" spans="1:9" x14ac:dyDescent="0.25">
      <c r="A10" s="34"/>
      <c r="B10" s="31"/>
      <c r="C10" s="32"/>
      <c r="D10" s="32"/>
      <c r="E10" s="33"/>
      <c r="F10" s="33"/>
      <c r="G10" s="5"/>
      <c r="H10" s="16"/>
      <c r="I10" s="17" t="str">
        <f t="shared" si="0"/>
        <v/>
      </c>
    </row>
    <row r="11" spans="1:9" x14ac:dyDescent="0.25">
      <c r="A11" s="34"/>
      <c r="B11" s="31"/>
      <c r="C11" s="32"/>
      <c r="D11" s="32"/>
      <c r="E11" s="33"/>
      <c r="F11" s="33"/>
      <c r="G11" s="5"/>
      <c r="H11" s="16"/>
      <c r="I11" s="17" t="str">
        <f t="shared" si="0"/>
        <v/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28" t="s">
        <v>19</v>
      </c>
      <c r="H19" s="28"/>
    </row>
    <row r="20" spans="1:9" x14ac:dyDescent="0.25">
      <c r="A20" s="8" t="str">
        <f>IF(B20&lt;2,"n/a",(_xlfn.STDEV.S(H3:H17)))</f>
        <v>n/a</v>
      </c>
      <c r="B20" s="8">
        <f>COUNT(H3:H17)</f>
        <v>0</v>
      </c>
      <c r="C20" s="9" t="str">
        <f>IF(B20&lt;2,"n/a",(A20/D20))</f>
        <v>n/a</v>
      </c>
      <c r="D20" s="10" t="str">
        <f>IFERROR(ROUND(AVERAGE(H3:H17),2),"")</f>
        <v/>
      </c>
      <c r="E20" s="15" t="str">
        <f>IFERROR(ROUND(IF(B20&lt;2,"n/a",(IF(C20&lt;=25%,"n/a",AVERAGE(I3:I17)))),2),"n/a")</f>
        <v>n/a</v>
      </c>
      <c r="F20" s="10" t="str">
        <f>IFERROR(ROUND(MEDIAN(H3:H17),2),"")</f>
        <v/>
      </c>
      <c r="G20" s="11" t="str">
        <f>IFERROR(INDEX(G3:G17,MATCH(H20,H3:H17,0)),"")</f>
        <v/>
      </c>
      <c r="H20" s="12">
        <f>F3</f>
        <v>0</v>
      </c>
    </row>
    <row r="22" spans="1:9" x14ac:dyDescent="0.25">
      <c r="G22" s="13" t="s">
        <v>20</v>
      </c>
      <c r="H22" s="14">
        <f>IF(C20&lt;=25%,D20,MIN(E20:F20))</f>
        <v>0</v>
      </c>
    </row>
    <row r="23" spans="1:9" x14ac:dyDescent="0.25">
      <c r="G23" s="13" t="s">
        <v>6</v>
      </c>
      <c r="H23" s="14">
        <f>ROUND(H22,2)*D3</f>
        <v>0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4">
        <v>26</v>
      </c>
      <c r="B3" s="30" t="s">
        <v>34</v>
      </c>
      <c r="C3" s="32" t="s">
        <v>7</v>
      </c>
      <c r="D3" s="32">
        <v>4</v>
      </c>
      <c r="E3" s="33">
        <f>IF(C20&lt;=25%,D20,MIN(E20:F20))</f>
        <v>314.5</v>
      </c>
      <c r="F3" s="33">
        <f>MIN(H3:H17)</f>
        <v>149.97</v>
      </c>
      <c r="G3" s="5" t="s">
        <v>42</v>
      </c>
      <c r="H3" s="16">
        <v>1257</v>
      </c>
      <c r="I3" s="17" t="str">
        <f>IF(H3="","",(IF($C$20&lt;25%,"n/a",IF(H3&lt;=($D$20+$A$20),H3,"Descartado"))))</f>
        <v>Descartado</v>
      </c>
    </row>
    <row r="4" spans="1:9" x14ac:dyDescent="0.25">
      <c r="A4" s="34"/>
      <c r="B4" s="31"/>
      <c r="C4" s="32"/>
      <c r="D4" s="32"/>
      <c r="E4" s="33"/>
      <c r="F4" s="33"/>
      <c r="G4" s="5" t="s">
        <v>36</v>
      </c>
      <c r="H4" s="16">
        <v>160</v>
      </c>
      <c r="I4" s="17">
        <f t="shared" ref="I4:I17" si="0">IF(H4="","",(IF($C$20&lt;25%,"n/a",IF(H4&lt;=($D$20+$A$20),H4,"Descartado"))))</f>
        <v>160</v>
      </c>
    </row>
    <row r="5" spans="1:9" x14ac:dyDescent="0.25">
      <c r="A5" s="34"/>
      <c r="B5" s="31"/>
      <c r="C5" s="32"/>
      <c r="D5" s="32"/>
      <c r="E5" s="33"/>
      <c r="F5" s="33"/>
      <c r="G5" s="5" t="s">
        <v>43</v>
      </c>
      <c r="H5" s="16">
        <v>330</v>
      </c>
      <c r="I5" s="17">
        <f t="shared" si="0"/>
        <v>330</v>
      </c>
    </row>
    <row r="6" spans="1:9" x14ac:dyDescent="0.25">
      <c r="A6" s="34"/>
      <c r="B6" s="31"/>
      <c r="C6" s="32"/>
      <c r="D6" s="32"/>
      <c r="E6" s="33"/>
      <c r="F6" s="33"/>
      <c r="G6" s="5" t="s">
        <v>38</v>
      </c>
      <c r="H6" s="16">
        <v>259</v>
      </c>
      <c r="I6" s="17">
        <f t="shared" si="0"/>
        <v>259</v>
      </c>
    </row>
    <row r="7" spans="1:9" x14ac:dyDescent="0.25">
      <c r="A7" s="34"/>
      <c r="B7" s="31"/>
      <c r="C7" s="32"/>
      <c r="D7" s="32"/>
      <c r="E7" s="33"/>
      <c r="F7" s="33"/>
      <c r="G7" s="5" t="s">
        <v>39</v>
      </c>
      <c r="H7" s="16">
        <v>1000</v>
      </c>
      <c r="I7" s="17">
        <f t="shared" si="0"/>
        <v>1000</v>
      </c>
    </row>
    <row r="8" spans="1:9" x14ac:dyDescent="0.25">
      <c r="A8" s="34"/>
      <c r="B8" s="31"/>
      <c r="C8" s="32"/>
      <c r="D8" s="32"/>
      <c r="E8" s="33"/>
      <c r="F8" s="33"/>
      <c r="G8" s="5" t="s">
        <v>44</v>
      </c>
      <c r="H8" s="16">
        <v>177.5</v>
      </c>
      <c r="I8" s="17">
        <f t="shared" si="0"/>
        <v>177.5</v>
      </c>
    </row>
    <row r="9" spans="1:9" x14ac:dyDescent="0.25">
      <c r="A9" s="34"/>
      <c r="B9" s="31"/>
      <c r="C9" s="32"/>
      <c r="D9" s="32"/>
      <c r="E9" s="33"/>
      <c r="F9" s="33"/>
      <c r="G9" s="5" t="s">
        <v>37</v>
      </c>
      <c r="H9" s="16">
        <v>160</v>
      </c>
      <c r="I9" s="17">
        <f t="shared" si="0"/>
        <v>160</v>
      </c>
    </row>
    <row r="10" spans="1:9" x14ac:dyDescent="0.25">
      <c r="A10" s="34"/>
      <c r="B10" s="31"/>
      <c r="C10" s="32"/>
      <c r="D10" s="32"/>
      <c r="E10" s="33"/>
      <c r="F10" s="33"/>
      <c r="G10" s="5" t="s">
        <v>45</v>
      </c>
      <c r="H10" s="16">
        <v>1342</v>
      </c>
      <c r="I10" s="17" t="str">
        <f t="shared" si="0"/>
        <v>Descartado</v>
      </c>
    </row>
    <row r="11" spans="1:9" x14ac:dyDescent="0.25">
      <c r="A11" s="34"/>
      <c r="B11" s="31"/>
      <c r="C11" s="32"/>
      <c r="D11" s="32"/>
      <c r="E11" s="33"/>
      <c r="F11" s="33"/>
      <c r="G11" s="5" t="s">
        <v>46</v>
      </c>
      <c r="H11" s="16">
        <v>1650</v>
      </c>
      <c r="I11" s="17" t="str">
        <f t="shared" si="0"/>
        <v>Descartado</v>
      </c>
    </row>
    <row r="12" spans="1:9" x14ac:dyDescent="0.25">
      <c r="A12" s="34"/>
      <c r="B12" s="31"/>
      <c r="C12" s="32"/>
      <c r="D12" s="32"/>
      <c r="E12" s="33"/>
      <c r="F12" s="33"/>
      <c r="G12" s="5" t="s">
        <v>41</v>
      </c>
      <c r="H12" s="16">
        <v>149.97</v>
      </c>
      <c r="I12" s="17">
        <f t="shared" si="0"/>
        <v>149.97</v>
      </c>
    </row>
    <row r="13" spans="1:9" x14ac:dyDescent="0.25">
      <c r="A13" s="34"/>
      <c r="B13" s="31"/>
      <c r="C13" s="32"/>
      <c r="D13" s="32"/>
      <c r="E13" s="33"/>
      <c r="F13" s="33"/>
      <c r="G13" s="5" t="s">
        <v>51</v>
      </c>
      <c r="H13" s="16">
        <v>299</v>
      </c>
      <c r="I13" s="17">
        <f t="shared" si="0"/>
        <v>299</v>
      </c>
    </row>
    <row r="14" spans="1:9" x14ac:dyDescent="0.25">
      <c r="A14" s="34"/>
      <c r="B14" s="31"/>
      <c r="C14" s="32"/>
      <c r="D14" s="32"/>
      <c r="E14" s="33"/>
      <c r="F14" s="33"/>
      <c r="G14" s="5" t="s">
        <v>53</v>
      </c>
      <c r="H14" s="16">
        <v>341.01</v>
      </c>
      <c r="I14" s="17">
        <f t="shared" si="0"/>
        <v>341.01</v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552.6252471612205</v>
      </c>
      <c r="B20" s="8">
        <f>COUNT(H3:H17)</f>
        <v>12</v>
      </c>
      <c r="C20" s="9">
        <f>IF(B20&lt;2,"n/a",(A20/D20))</f>
        <v>0.93067456030115114</v>
      </c>
      <c r="D20" s="10">
        <f>IFERROR(ROUND(AVERAGE(H3:H17),2),"")</f>
        <v>593.79</v>
      </c>
      <c r="E20" s="15">
        <f>IFERROR(ROUND(IF(B20&lt;2,"n/a",(IF(C20&lt;=25%,"n/a",AVERAGE(I3:I17)))),2),"n/a")</f>
        <v>319.61</v>
      </c>
      <c r="F20" s="10">
        <f>IFERROR(ROUND(MEDIAN(H3:H17),2),"")</f>
        <v>314.5</v>
      </c>
      <c r="G20" s="11" t="str">
        <f>IFERROR(INDEX(G3:G17,MATCH(H20,H3:H17,0)),"")</f>
        <v>ISALTEC COMERCIO DE INSTRUMENTOS DE MEDICAO LTDA</v>
      </c>
      <c r="H20" s="12">
        <f>F3</f>
        <v>149.97</v>
      </c>
    </row>
    <row r="22" spans="1:9" x14ac:dyDescent="0.25">
      <c r="G22" s="13" t="s">
        <v>20</v>
      </c>
      <c r="H22" s="14">
        <f>IF(C20&lt;=25%,D20,MIN(E20:F20))</f>
        <v>314.5</v>
      </c>
    </row>
    <row r="23" spans="1:9" x14ac:dyDescent="0.25">
      <c r="G23" s="13" t="s">
        <v>6</v>
      </c>
      <c r="H23" s="14">
        <f>ROUND(H22,2)*D3</f>
        <v>1258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4" customFormat="1" ht="36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9</v>
      </c>
      <c r="F2" s="7" t="s">
        <v>10</v>
      </c>
      <c r="G2" s="7" t="s">
        <v>11</v>
      </c>
      <c r="H2" s="7" t="s">
        <v>12</v>
      </c>
      <c r="I2" s="7" t="s">
        <v>13</v>
      </c>
    </row>
    <row r="3" spans="1:9" x14ac:dyDescent="0.25">
      <c r="A3" s="34">
        <v>27</v>
      </c>
      <c r="B3" s="30" t="s">
        <v>35</v>
      </c>
      <c r="C3" s="32" t="s">
        <v>7</v>
      </c>
      <c r="D3" s="32">
        <v>2</v>
      </c>
      <c r="E3" s="33">
        <f>IF(C20&lt;=25%,D20,MIN(E20:F20))</f>
        <v>2336.66</v>
      </c>
      <c r="F3" s="33">
        <f>MIN(H3:H17)</f>
        <v>985</v>
      </c>
      <c r="G3" s="5" t="s">
        <v>43</v>
      </c>
      <c r="H3" s="16">
        <v>985</v>
      </c>
      <c r="I3" s="17">
        <f>IF(H3="","",(IF($C$20&lt;25%,"n/a",IF(H3&lt;=($D$20+$A$20),H3,"Descartado"))))</f>
        <v>985</v>
      </c>
    </row>
    <row r="4" spans="1:9" x14ac:dyDescent="0.25">
      <c r="A4" s="34"/>
      <c r="B4" s="31"/>
      <c r="C4" s="32"/>
      <c r="D4" s="32"/>
      <c r="E4" s="33"/>
      <c r="F4" s="33"/>
      <c r="G4" s="5" t="s">
        <v>47</v>
      </c>
      <c r="H4" s="16">
        <v>1750</v>
      </c>
      <c r="I4" s="17">
        <f t="shared" ref="I4:I17" si="0">IF(H4="","",(IF($C$20&lt;25%,"n/a",IF(H4&lt;=($D$20+$A$20),H4,"Descartado"))))</f>
        <v>1750</v>
      </c>
    </row>
    <row r="5" spans="1:9" x14ac:dyDescent="0.25">
      <c r="A5" s="34"/>
      <c r="B5" s="31"/>
      <c r="C5" s="32"/>
      <c r="D5" s="32"/>
      <c r="E5" s="33"/>
      <c r="F5" s="33"/>
      <c r="G5" s="5" t="s">
        <v>48</v>
      </c>
      <c r="H5" s="16">
        <v>3775.12</v>
      </c>
      <c r="I5" s="17" t="str">
        <f t="shared" si="0"/>
        <v>Descartado</v>
      </c>
    </row>
    <row r="6" spans="1:9" x14ac:dyDescent="0.25">
      <c r="A6" s="34"/>
      <c r="B6" s="31"/>
      <c r="C6" s="32"/>
      <c r="D6" s="32"/>
      <c r="E6" s="33"/>
      <c r="F6" s="33"/>
      <c r="G6" s="5" t="s">
        <v>36</v>
      </c>
      <c r="H6" s="16">
        <v>1449.99</v>
      </c>
      <c r="I6" s="17">
        <f t="shared" si="0"/>
        <v>1449.99</v>
      </c>
    </row>
    <row r="7" spans="1:9" x14ac:dyDescent="0.25">
      <c r="A7" s="34"/>
      <c r="B7" s="31"/>
      <c r="C7" s="32"/>
      <c r="D7" s="32"/>
      <c r="E7" s="33"/>
      <c r="F7" s="33"/>
      <c r="G7" s="5" t="s">
        <v>40</v>
      </c>
      <c r="H7" s="16">
        <v>1738.77</v>
      </c>
      <c r="I7" s="17">
        <f t="shared" si="0"/>
        <v>1738.77</v>
      </c>
    </row>
    <row r="8" spans="1:9" x14ac:dyDescent="0.25">
      <c r="A8" s="34"/>
      <c r="B8" s="31"/>
      <c r="C8" s="32"/>
      <c r="D8" s="32"/>
      <c r="E8" s="33"/>
      <c r="F8" s="33"/>
      <c r="G8" s="5" t="s">
        <v>49</v>
      </c>
      <c r="H8" s="16">
        <v>2582</v>
      </c>
      <c r="I8" s="17">
        <f t="shared" si="0"/>
        <v>2582</v>
      </c>
    </row>
    <row r="9" spans="1:9" x14ac:dyDescent="0.25">
      <c r="A9" s="34"/>
      <c r="B9" s="31"/>
      <c r="C9" s="32"/>
      <c r="D9" s="32"/>
      <c r="E9" s="33"/>
      <c r="F9" s="33"/>
      <c r="G9" s="5" t="s">
        <v>54</v>
      </c>
      <c r="H9" s="16">
        <v>3179.25</v>
      </c>
      <c r="I9" s="17">
        <f t="shared" si="0"/>
        <v>3179.25</v>
      </c>
    </row>
    <row r="10" spans="1:9" x14ac:dyDescent="0.25">
      <c r="A10" s="34"/>
      <c r="B10" s="31"/>
      <c r="C10" s="32"/>
      <c r="D10" s="32"/>
      <c r="E10" s="33"/>
      <c r="F10" s="33"/>
      <c r="G10" s="5" t="s">
        <v>50</v>
      </c>
      <c r="H10" s="16">
        <v>3484.8</v>
      </c>
      <c r="I10" s="17">
        <f t="shared" si="0"/>
        <v>3484.8</v>
      </c>
    </row>
    <row r="11" spans="1:9" x14ac:dyDescent="0.25">
      <c r="A11" s="34"/>
      <c r="B11" s="31"/>
      <c r="C11" s="32"/>
      <c r="D11" s="32"/>
      <c r="E11" s="33"/>
      <c r="F11" s="33"/>
      <c r="G11" s="5" t="s">
        <v>52</v>
      </c>
      <c r="H11" s="16">
        <v>3523.43</v>
      </c>
      <c r="I11" s="17">
        <f t="shared" si="0"/>
        <v>3523.43</v>
      </c>
    </row>
    <row r="12" spans="1:9" x14ac:dyDescent="0.25">
      <c r="A12" s="34"/>
      <c r="B12" s="31"/>
      <c r="C12" s="32"/>
      <c r="D12" s="32"/>
      <c r="E12" s="33"/>
      <c r="F12" s="33"/>
      <c r="G12" s="5"/>
      <c r="H12" s="16"/>
      <c r="I12" s="17" t="str">
        <f t="shared" si="0"/>
        <v/>
      </c>
    </row>
    <row r="13" spans="1:9" x14ac:dyDescent="0.25">
      <c r="A13" s="34"/>
      <c r="B13" s="31"/>
      <c r="C13" s="32"/>
      <c r="D13" s="32"/>
      <c r="E13" s="33"/>
      <c r="F13" s="33"/>
      <c r="G13" s="5"/>
      <c r="H13" s="16"/>
      <c r="I13" s="17" t="str">
        <f t="shared" si="0"/>
        <v/>
      </c>
    </row>
    <row r="14" spans="1:9" x14ac:dyDescent="0.25">
      <c r="A14" s="34"/>
      <c r="B14" s="31"/>
      <c r="C14" s="32"/>
      <c r="D14" s="32"/>
      <c r="E14" s="33"/>
      <c r="F14" s="33"/>
      <c r="G14" s="5"/>
      <c r="H14" s="16"/>
      <c r="I14" s="17" t="str">
        <f t="shared" si="0"/>
        <v/>
      </c>
    </row>
    <row r="15" spans="1:9" x14ac:dyDescent="0.25">
      <c r="A15" s="34"/>
      <c r="B15" s="31"/>
      <c r="C15" s="32"/>
      <c r="D15" s="32"/>
      <c r="E15" s="33"/>
      <c r="F15" s="33"/>
      <c r="G15" s="5"/>
      <c r="H15" s="16"/>
      <c r="I15" s="17" t="str">
        <f t="shared" si="0"/>
        <v/>
      </c>
    </row>
    <row r="16" spans="1:9" x14ac:dyDescent="0.25">
      <c r="A16" s="34"/>
      <c r="B16" s="31"/>
      <c r="C16" s="32"/>
      <c r="D16" s="32"/>
      <c r="E16" s="33"/>
      <c r="F16" s="33"/>
      <c r="G16" s="5"/>
      <c r="H16" s="16"/>
      <c r="I16" s="17" t="str">
        <f t="shared" si="0"/>
        <v/>
      </c>
    </row>
    <row r="17" spans="1:9" x14ac:dyDescent="0.25">
      <c r="A17" s="34"/>
      <c r="B17" s="31"/>
      <c r="C17" s="32"/>
      <c r="D17" s="32"/>
      <c r="E17" s="33"/>
      <c r="F17" s="33"/>
      <c r="G17" s="5"/>
      <c r="H17" s="16"/>
      <c r="I17" s="17" t="str">
        <f t="shared" si="0"/>
        <v/>
      </c>
    </row>
    <row r="19" spans="1:9" s="4" customFormat="1" ht="24" x14ac:dyDescent="0.25">
      <c r="A19" s="7" t="s">
        <v>14</v>
      </c>
      <c r="B19" s="7" t="s">
        <v>15</v>
      </c>
      <c r="C19" s="7" t="s">
        <v>25</v>
      </c>
      <c r="D19" s="7" t="s">
        <v>16</v>
      </c>
      <c r="E19" s="7" t="s">
        <v>17</v>
      </c>
      <c r="F19" s="7" t="s">
        <v>18</v>
      </c>
      <c r="G19" s="28" t="s">
        <v>19</v>
      </c>
      <c r="H19" s="28"/>
    </row>
    <row r="20" spans="1:9" x14ac:dyDescent="0.25">
      <c r="A20" s="8">
        <f>IF(B20&lt;2,"n/a",(_xlfn.STDEV.S(H3:H17)))</f>
        <v>1039.8846968908506</v>
      </c>
      <c r="B20" s="8">
        <f>COUNT(H3:H17)</f>
        <v>9</v>
      </c>
      <c r="C20" s="9">
        <f>IF(B20&lt;2,"n/a",(A20/D20))</f>
        <v>0.41654036759391244</v>
      </c>
      <c r="D20" s="10">
        <f>IFERROR(ROUND(AVERAGE(H3:H17),2),"")</f>
        <v>2496.48</v>
      </c>
      <c r="E20" s="15">
        <f>IFERROR(ROUND(IF(B20&lt;2,"n/a",(IF(C20&lt;=25%,"n/a",AVERAGE(I3:I17)))),2),"n/a")</f>
        <v>2336.66</v>
      </c>
      <c r="F20" s="10">
        <f>IFERROR(ROUND(MEDIAN(H3:H17),2),"")</f>
        <v>2582</v>
      </c>
      <c r="G20" s="11" t="str">
        <f>IFERROR(INDEX(G3:G17,MATCH(H20,H3:H17,0)),"")</f>
        <v>R JUAREZ DE ALMEIDA</v>
      </c>
      <c r="H20" s="12">
        <f>F3</f>
        <v>985</v>
      </c>
    </row>
    <row r="22" spans="1:9" x14ac:dyDescent="0.25">
      <c r="G22" s="13" t="s">
        <v>20</v>
      </c>
      <c r="H22" s="14">
        <f>IF(C20&lt;=25%,D20,MIN(E20:F20))</f>
        <v>2336.66</v>
      </c>
    </row>
    <row r="23" spans="1:9" x14ac:dyDescent="0.25">
      <c r="G23" s="13" t="s">
        <v>6</v>
      </c>
      <c r="H23" s="14">
        <f>ROUND(H22,2)*D3</f>
        <v>4673.32</v>
      </c>
    </row>
    <row r="25" spans="1:9" x14ac:dyDescent="0.25">
      <c r="A25" s="2" t="s">
        <v>28</v>
      </c>
    </row>
    <row r="26" spans="1:9" x14ac:dyDescent="0.25">
      <c r="A26" s="2" t="s">
        <v>26</v>
      </c>
    </row>
    <row r="27" spans="1:9" x14ac:dyDescent="0.25">
      <c r="A27" s="2" t="s">
        <v>21</v>
      </c>
    </row>
    <row r="28" spans="1:9" x14ac:dyDescent="0.25">
      <c r="A28" s="2" t="s">
        <v>22</v>
      </c>
    </row>
    <row r="29" spans="1:9" x14ac:dyDescent="0.25">
      <c r="A29" s="2" t="s">
        <v>23</v>
      </c>
    </row>
    <row r="30" spans="1:9" x14ac:dyDescent="0.25">
      <c r="A30" s="2" t="s">
        <v>24</v>
      </c>
    </row>
    <row r="31" spans="1:9" x14ac:dyDescent="0.25">
      <c r="A31" s="2" t="s">
        <v>27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topLeftCell="A18" zoomScaleNormal="100" zoomScaleSheetLayoutView="100" workbookViewId="0">
      <selection activeCell="K18" sqref="K18"/>
    </sheetView>
  </sheetViews>
  <sheetFormatPr defaultRowHeight="15" x14ac:dyDescent="0.25"/>
  <cols>
    <col min="1" max="2" width="6.7109375" style="1" customWidth="1"/>
    <col min="3" max="3" width="36.7109375" style="4" customWidth="1"/>
    <col min="4" max="4" width="12.7109375" style="1" customWidth="1"/>
    <col min="5" max="5" width="9.28515625" style="1" bestFit="1" customWidth="1"/>
    <col min="6" max="7" width="15.7109375" style="1" customWidth="1"/>
    <col min="8" max="16384" width="9.140625" style="1"/>
  </cols>
  <sheetData>
    <row r="1" spans="1:7" ht="15.75" x14ac:dyDescent="0.25">
      <c r="A1" s="35" t="s">
        <v>0</v>
      </c>
      <c r="B1" s="35"/>
      <c r="C1" s="35"/>
      <c r="D1" s="35"/>
      <c r="E1" s="35"/>
      <c r="F1" s="35"/>
      <c r="G1" s="35"/>
    </row>
    <row r="2" spans="1:7" ht="24" x14ac:dyDescent="0.25">
      <c r="A2" s="6" t="s">
        <v>29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30</v>
      </c>
    </row>
    <row r="3" spans="1:7" ht="105" x14ac:dyDescent="0.25">
      <c r="A3" s="25" t="s">
        <v>102</v>
      </c>
      <c r="B3" s="25">
        <f>Item1!A3</f>
        <v>1</v>
      </c>
      <c r="C3" s="27" t="str">
        <f>Item1!B3</f>
        <v>Cabo em cobre, tipo PP, 4 x 4,00 mm² (quatro vias com bitola de 4,00 mm²). Cabo do tipo flexível e capa de PVC. Rolo com 100m; NBR NM 247-3 – Cabos isolados com policloreto de vinila (PVC) para tensões nominais até 450/750V.</v>
      </c>
      <c r="D3" s="25" t="str">
        <f>Item1!C3</f>
        <v>unidade</v>
      </c>
      <c r="E3" s="25">
        <f>Item1!D3</f>
        <v>20</v>
      </c>
      <c r="F3" s="26">
        <f>Item1!E3</f>
        <v>1578.33</v>
      </c>
      <c r="G3" s="26">
        <f>ROUND((E3*F3),2)</f>
        <v>31566.6</v>
      </c>
    </row>
    <row r="4" spans="1:7" ht="105" x14ac:dyDescent="0.25">
      <c r="A4" s="25" t="s">
        <v>102</v>
      </c>
      <c r="B4" s="25">
        <f>Item2!A3</f>
        <v>2</v>
      </c>
      <c r="C4" s="27" t="str">
        <f>Item2!B3</f>
        <v>Cabo em cobre, tipo PP, 4 x 6,00 mm² (quatro vias com bitola de 6,00 mm²). Cabo do tipo flexível e capa de PVC. Rolo com 100m, NBR NM 247-3 – Cabos isolados com policloreto de vinila (PVC) para tensões nominais até 450/750V.</v>
      </c>
      <c r="D4" s="25" t="str">
        <f>Item2!C3</f>
        <v>unidade</v>
      </c>
      <c r="E4" s="25">
        <f>Item2!D3</f>
        <v>20</v>
      </c>
      <c r="F4" s="26">
        <f>Item2!E3</f>
        <v>1821.67</v>
      </c>
      <c r="G4" s="26">
        <f t="shared" ref="G4:G18" si="0">ROUND((E4*F4),2)</f>
        <v>36433.4</v>
      </c>
    </row>
    <row r="5" spans="1:7" ht="120" x14ac:dyDescent="0.25">
      <c r="A5" s="25" t="s">
        <v>102</v>
      </c>
      <c r="B5" s="25">
        <f>Item3!A3</f>
        <v>3</v>
      </c>
      <c r="C5" s="27" t="str">
        <f>Item3!B3</f>
        <v>Cabo flexível em cobre com bitola de 2,50 mm², classe de isolamento 0,75kV, isolamento em PVC, fornecido em embalagens fechadas lacradas pelo fabricante, na cor branca. Rolo com 100m; NBR NM 247-3 – Cabos isolados com policloreto de vinila (PVC) para tensões nominais até 450/750V.</v>
      </c>
      <c r="D5" s="25" t="str">
        <f>Item3!C3</f>
        <v>unidade</v>
      </c>
      <c r="E5" s="25">
        <f>Item3!D3</f>
        <v>25</v>
      </c>
      <c r="F5" s="26">
        <f>Item3!E3</f>
        <v>166.53</v>
      </c>
      <c r="G5" s="26">
        <f t="shared" si="0"/>
        <v>4163.25</v>
      </c>
    </row>
    <row r="6" spans="1:7" ht="120" x14ac:dyDescent="0.25">
      <c r="A6" s="25" t="s">
        <v>102</v>
      </c>
      <c r="B6" s="25">
        <f>Item4!A3</f>
        <v>4</v>
      </c>
      <c r="C6" s="27" t="str">
        <f>Item4!B3</f>
        <v>Cabo flexível em cobre com bitola de 2,50 mm², classe de isolamento 0,75kV, isolamento em PVC, fornecido em embalagens fechadas lacradas pelo fabricante, na cor verde. Rolo com 100m; NBR NM 247-3 – Cabos isolados com policloreto de vinila (PVC) para tensões nominais até 450/750V.</v>
      </c>
      <c r="D6" s="25" t="str">
        <f>Item4!C3</f>
        <v>unidade</v>
      </c>
      <c r="E6" s="25">
        <f>Item4!D3</f>
        <v>40</v>
      </c>
      <c r="F6" s="26">
        <f>Item4!E3</f>
        <v>166.53</v>
      </c>
      <c r="G6" s="26">
        <f t="shared" si="0"/>
        <v>6661.2</v>
      </c>
    </row>
    <row r="7" spans="1:7" ht="120" x14ac:dyDescent="0.25">
      <c r="A7" s="25" t="s">
        <v>102</v>
      </c>
      <c r="B7" s="25">
        <f>Item5!A3</f>
        <v>5</v>
      </c>
      <c r="C7" s="27" t="str">
        <f>Item5!B3</f>
        <v>Cabo flexível em cobre com bitola de 2,50 mm², classe de isolamento 0,75kV, isolamento em PVC, fornecido em embalagens fechadas lacradas pelo fabricante, na cor azul. Rolo com 100m; NBR NM 247-3 – Cabos isolados com policloreto de vinila (PVC) para tensões nominais até 450/750V.</v>
      </c>
      <c r="D7" s="25" t="str">
        <f>Item5!C3</f>
        <v>unidade</v>
      </c>
      <c r="E7" s="25">
        <f>Item5!D3</f>
        <v>40</v>
      </c>
      <c r="F7" s="26">
        <f>Item5!E3</f>
        <v>166.53</v>
      </c>
      <c r="G7" s="26">
        <f t="shared" si="0"/>
        <v>6661.2</v>
      </c>
    </row>
    <row r="8" spans="1:7" ht="120" x14ac:dyDescent="0.25">
      <c r="A8" s="25" t="s">
        <v>102</v>
      </c>
      <c r="B8" s="25">
        <f>Item6!A3</f>
        <v>6</v>
      </c>
      <c r="C8" s="27" t="str">
        <f>Item6!B3</f>
        <v>Cabo flexível em cobre com bitola de 2,50 mm², classe de isolamento 0,75kV, isolamento em PVC, fornecido em embalagens fechadas lacradas pelo fabricante, na cor vermelho. Rolo com 100m; NBR NM 247-3 – Cabos isolados com policloreto de vinila (PVC) para tensões nominais até 450/750V</v>
      </c>
      <c r="D8" s="25" t="str">
        <f>Item6!C3</f>
        <v>unidade</v>
      </c>
      <c r="E8" s="25">
        <f>Item6!D3</f>
        <v>40</v>
      </c>
      <c r="F8" s="26">
        <f>Item6!E3</f>
        <v>166.53</v>
      </c>
      <c r="G8" s="26">
        <f t="shared" si="0"/>
        <v>6661.2</v>
      </c>
    </row>
    <row r="9" spans="1:7" ht="120" x14ac:dyDescent="0.25">
      <c r="A9" s="25" t="s">
        <v>102</v>
      </c>
      <c r="B9" s="25">
        <f>Item7!A3</f>
        <v>7</v>
      </c>
      <c r="C9" s="27" t="str">
        <f>Item7!B3</f>
        <v>Lâmpada LED Tubular Tipo T8, 120 cm, base G13, 127/220V, fluxo luminoso mínimo de 1.800lm, potência máxima de 18W, luz branca (temperatura de cor 6000-6500K), vida útil estimada igual ou maior que 25.000 horas, compatível com a certificação do Inmetro.
Marca: Osram, Phillips ou similar.</v>
      </c>
      <c r="D9" s="25" t="str">
        <f>Item7!C3</f>
        <v>unidade</v>
      </c>
      <c r="E9" s="25">
        <f>Item7!D3</f>
        <v>1000</v>
      </c>
      <c r="F9" s="26">
        <f>Item7!E3</f>
        <v>7.38</v>
      </c>
      <c r="G9" s="26">
        <f t="shared" si="0"/>
        <v>7380</v>
      </c>
    </row>
    <row r="10" spans="1:7" x14ac:dyDescent="0.25">
      <c r="A10" s="25" t="s">
        <v>102</v>
      </c>
      <c r="B10" s="25">
        <f>Item8!A3</f>
        <v>8</v>
      </c>
      <c r="C10" s="27" t="str">
        <f>Item8!B3</f>
        <v>Primer universal branco</v>
      </c>
      <c r="D10" s="25" t="str">
        <f>Item8!C3</f>
        <v>galão</v>
      </c>
      <c r="E10" s="25">
        <f>Item8!D3</f>
        <v>20</v>
      </c>
      <c r="F10" s="26">
        <f>Item8!E3</f>
        <v>134.4</v>
      </c>
      <c r="G10" s="26">
        <f t="shared" si="0"/>
        <v>2688</v>
      </c>
    </row>
    <row r="11" spans="1:7" ht="30" x14ac:dyDescent="0.25">
      <c r="A11" s="25" t="s">
        <v>102</v>
      </c>
      <c r="B11" s="25">
        <f>Item9!A3</f>
        <v>9</v>
      </c>
      <c r="C11" s="27" t="str">
        <f>Item9!B3</f>
        <v>Tinta acrílica fosca, cor branco neve, sem cheiro</v>
      </c>
      <c r="D11" s="25" t="str">
        <f>Item9!C3</f>
        <v>lata 18 litros</v>
      </c>
      <c r="E11" s="25">
        <f>Item9!D3</f>
        <v>30</v>
      </c>
      <c r="F11" s="26">
        <f>Item9!E3</f>
        <v>252</v>
      </c>
      <c r="G11" s="26">
        <f t="shared" si="0"/>
        <v>7560</v>
      </c>
    </row>
    <row r="12" spans="1:7" ht="45" x14ac:dyDescent="0.25">
      <c r="A12" s="25" t="s">
        <v>102</v>
      </c>
      <c r="B12" s="25">
        <f>Item10!A3</f>
        <v>10</v>
      </c>
      <c r="C12" s="27" t="str">
        <f>Item10!B3</f>
        <v>Tinta epox a base d’água premium, antimofo, cor branco, exterior/interior, galão de 3,6 litros secagem rápida.</v>
      </c>
      <c r="D12" s="25" t="str">
        <f>Item10!C3</f>
        <v>galão</v>
      </c>
      <c r="E12" s="25">
        <f>Item10!D3</f>
        <v>20</v>
      </c>
      <c r="F12" s="26">
        <f>Item10!E3</f>
        <v>253.6</v>
      </c>
      <c r="G12" s="26">
        <f t="shared" si="0"/>
        <v>5072</v>
      </c>
    </row>
    <row r="13" spans="1:7" ht="390" x14ac:dyDescent="0.25">
      <c r="A13" s="25" t="s">
        <v>102</v>
      </c>
      <c r="B13" s="25">
        <f>Item11!A3</f>
        <v>11</v>
      </c>
      <c r="C13" s="27" t="str">
        <f>Item11!B3</f>
        <v>Cabo de rede UTP - Categoria 6
Especificações técnicas:
• Cabo de 4 pares trançados compostos por condutores sólidos de cobre, 23AWG, isolados em polietileno de alta densidade;
• Capa externa em PVC não propagante a chama;
• Cor azul;
• Acondicionado em caixa de papelão tipo fastbox (305 metros), com nome do fabricante e sistema de rastreamento que permita identificar a data de fabricação dos cabos;
• O cabo deve ser fabricado com material LSZH (Low Smoke, Zero Halogen);
• Marcação sequencial métrica decrescente;
NORMAS:
• ANSI/TIA - 568;
• ISO/IEC DIS 11801
NBR 14703 e 14705
UL 444;
Garantia do Fabricante: 12 meses.
Referência: Furukawa Cabo Gigalan CAT 6</v>
      </c>
      <c r="D13" s="25" t="str">
        <f>Item11!C3</f>
        <v>caixa</v>
      </c>
      <c r="E13" s="25">
        <f>Item11!D3</f>
        <v>10</v>
      </c>
      <c r="F13" s="26">
        <f>Item11!E3</f>
        <v>2084.98</v>
      </c>
      <c r="G13" s="26">
        <f t="shared" si="0"/>
        <v>20849.8</v>
      </c>
    </row>
    <row r="14" spans="1:7" ht="45" x14ac:dyDescent="0.25">
      <c r="A14" s="25" t="s">
        <v>102</v>
      </c>
      <c r="B14" s="25">
        <f>Item12!A3</f>
        <v>12</v>
      </c>
      <c r="C14" s="27" t="str">
        <f>Item12!B3</f>
        <v xml:space="preserve">Tinta a base de resina acrilica emulsionada em água para sinalização horizontal viária. </v>
      </c>
      <c r="D14" s="25" t="str">
        <f>Item12!C3</f>
        <v>lata 18 litros</v>
      </c>
      <c r="E14" s="25">
        <f>Item12!D3</f>
        <v>20</v>
      </c>
      <c r="F14" s="26">
        <f>Item12!E3</f>
        <v>225.58</v>
      </c>
      <c r="G14" s="26">
        <f t="shared" si="0"/>
        <v>4511.6000000000004</v>
      </c>
    </row>
    <row r="15" spans="1:7" ht="409.5" x14ac:dyDescent="0.25">
      <c r="A15" s="25" t="s">
        <v>102</v>
      </c>
      <c r="B15" s="25">
        <f>Item13!A3</f>
        <v>13</v>
      </c>
      <c r="C15" s="27" t="str">
        <f>Item13!B3</f>
        <v>Cabo de rede F/UTP - Categoria 6A
Especificações técnicas:
• Cabo de 4 pares trançados compostos por condutores sólidos de cobre, 23AWG, isolados em polietileno de alta densidade, categoria 6A blindado, para uso interno;
• Capa externa em PVC não propagante a chama;
• Acondicionado em caixa de papelão tipo fastbox ou bobina (305 metros), com nome do fabricante e sistema de rastreamento que permita identificar a data de fabricação dos cabos;
• O cabo deve ser fabricado com material LSZH (Low Smoke, Zero Halogen);
• Marcação sequencial métrica decrescente; NORMAS:
• ANSI/TIA - 568;
• ISO/IEC DIS 11801 NBR 14703 e 14705
UL 444;
Garantia do Fabricante: 12 meses. Referência: Furukawa Cabo GIGALAN GREEN CAT.6A F/UTP LSZH-3D;</v>
      </c>
      <c r="D15" s="25" t="str">
        <f>Item13!C3</f>
        <v>caixa</v>
      </c>
      <c r="E15" s="25">
        <f>Item13!D3</f>
        <v>5</v>
      </c>
      <c r="F15" s="26">
        <f>Item13!E3</f>
        <v>4899.4399999999996</v>
      </c>
      <c r="G15" s="26">
        <f t="shared" si="0"/>
        <v>24497.200000000001</v>
      </c>
    </row>
    <row r="16" spans="1:7" ht="405" x14ac:dyDescent="0.25">
      <c r="A16" s="25" t="s">
        <v>102</v>
      </c>
      <c r="B16" s="25">
        <f>Item14!A3</f>
        <v>14</v>
      </c>
      <c r="C16" s="27" t="str">
        <f>Item14!B3</f>
        <v>Conector Fêmea Blindado RJ-45 CAT 6A Especificações técnicas:
• Conector fêmea Blindado Categoria 6A para cabo F/UTP sólido ou flexível;
• Tipo de conector RJ-45 blindado;
• Fabricado em termoplástico não propagante a chama UL 94V-0;
• Diâmetro do Condutor: 26 a 22 AWG;
• Cor: transparente; Normas:
• ANSI/TIA-568-2-D;
• ISO/IEC DIS 11801;
• NBR 14565;
Garantia do Fabricante:12 meses.
Referências: Furukawa CONECTOR FÊMEA BLINDADO
GIGALAN CAT.6A</v>
      </c>
      <c r="D16" s="25" t="str">
        <f>Item14!C3</f>
        <v>unidade</v>
      </c>
      <c r="E16" s="25">
        <f>Item14!D3</f>
        <v>250</v>
      </c>
      <c r="F16" s="26">
        <f>Item14!E3</f>
        <v>82.69</v>
      </c>
      <c r="G16" s="26">
        <f t="shared" si="0"/>
        <v>20672.5</v>
      </c>
    </row>
    <row r="17" spans="1:7" ht="409.5" x14ac:dyDescent="0.25">
      <c r="A17" s="25" t="s">
        <v>102</v>
      </c>
      <c r="B17" s="25">
        <f>Item15!A3</f>
        <v>15</v>
      </c>
      <c r="C17" s="27" t="str">
        <f>Item15!B3</f>
        <v>Patch Cord Blindado F/UTP Cat6A
Especificações técnicas:
• Conector Macho RJ-45 Blindado;
• Cabo de 4 pares trançados compostos por condutores de cobre, flexível, F/UTP categoria 6A blindado, para uso interno, 2 metros de comprimento;
• Desempenho do canal garantido para 10 Gigabit Ethernet, para 4 conexões em canais de até 100 metros (F/UTP); • Fabricado em termoplástico não propagante a chama UL 94V-0;
• 100% Montado em fábrica, com nome do fabricante e sistema de rastreamento que permita identificar a data de fabricação; • Padrão de Montagem T568A/B
• O cabo deve ser fabricado com material LSZH (Low Smoke, Zero Halogen);
• ANSI/TIA-568-2-D;
• ISO/IEC DIS 11801;
• NBR 14565;
Garantia do Fabricante:12 meses.
Referências: Furukawa PATCH CORD F/UTP GIGALAN GREEN</v>
      </c>
      <c r="D17" s="25" t="str">
        <f>Item15!C3</f>
        <v>unidade</v>
      </c>
      <c r="E17" s="25">
        <f>Item15!D3</f>
        <v>250</v>
      </c>
      <c r="F17" s="26">
        <f>Item15!E3</f>
        <v>158.27000000000001</v>
      </c>
      <c r="G17" s="26">
        <f t="shared" si="0"/>
        <v>39567.5</v>
      </c>
    </row>
    <row r="18" spans="1:7" ht="409.5" x14ac:dyDescent="0.25">
      <c r="A18" s="25" t="s">
        <v>102</v>
      </c>
      <c r="B18" s="25">
        <f>Item16!A3</f>
        <v>16</v>
      </c>
      <c r="C18" s="27" t="str">
        <f>Item16!B3</f>
        <v>Cabo de rede F/UTP - Categoria 6A
Especificações técnicas:
• Cabo de 4 pares trançados compostos por condutores sólidos de cobre, 23AWG, isolados em polietileno de alta densidade, categoria 6A blindado, para uso interno;
• Capa externa em PVC não propagante a chama;
• Acondicionado em caixa de papelão tipo fastbox ou bobina (305 metros), com nome do fabricante e sistema de rastreamento que permita identificar a data de fabricação dos cabos;
• O cabo deve ser fabricado com material LSZH (Low Smoke, Zero Halogen);
• Marcação sequencial métrica decrescente; NORMAS:
• ANSI/TIA - 568;
• ISO/IEC DIS 11801 NBR 14703 e 14705
UL 444;
Garantia do Fabricante: 12 meses. Referência: Furukawa Cabo GIGALAN GREEN CAT.6A F/UTP LSZH-3D;</v>
      </c>
      <c r="D18" s="25" t="str">
        <f>Item16!C3</f>
        <v>caixa</v>
      </c>
      <c r="E18" s="25">
        <f>Item16!D3</f>
        <v>15</v>
      </c>
      <c r="F18" s="26">
        <f>Item16!E3</f>
        <v>4899.4399999999996</v>
      </c>
      <c r="G18" s="26">
        <f t="shared" si="0"/>
        <v>73491.600000000006</v>
      </c>
    </row>
    <row r="19" spans="1:7" ht="15.75" thickBot="1" x14ac:dyDescent="0.3"/>
    <row r="20" spans="1:7" ht="16.5" thickTop="1" thickBot="1" x14ac:dyDescent="0.3">
      <c r="D20" s="22"/>
      <c r="E20" s="23" t="s">
        <v>33</v>
      </c>
      <c r="F20" s="24">
        <f>SUM(G:G)</f>
        <v>298437.05000000005</v>
      </c>
    </row>
    <row r="21" spans="1:7" ht="15.75" thickTop="1" x14ac:dyDescent="0.25">
      <c r="F21" s="3"/>
    </row>
    <row r="22" spans="1:7" x14ac:dyDescent="0.25">
      <c r="D22" s="21" t="s">
        <v>32</v>
      </c>
      <c r="E22" s="13">
        <f>MAX(A:A)</f>
        <v>0</v>
      </c>
    </row>
    <row r="24" spans="1:7" x14ac:dyDescent="0.25">
      <c r="D24" s="18" t="s">
        <v>31</v>
      </c>
      <c r="E24" s="19">
        <v>1</v>
      </c>
      <c r="F24" s="20">
        <f>SUMIF(A:A,E24,G:G)</f>
        <v>0</v>
      </c>
    </row>
    <row r="25" spans="1:7" x14ac:dyDescent="0.25">
      <c r="D25" s="18" t="s">
        <v>31</v>
      </c>
      <c r="E25" s="19">
        <v>2</v>
      </c>
      <c r="F25" s="20">
        <f>SUMIF(A:A,E25,G:G)</f>
        <v>0</v>
      </c>
    </row>
    <row r="26" spans="1:7" x14ac:dyDescent="0.25">
      <c r="D26" s="18" t="s">
        <v>31</v>
      </c>
      <c r="E26" s="19">
        <v>3</v>
      </c>
      <c r="F26" s="20">
        <f>SUMIF(A:A,E26,G:G)</f>
        <v>0</v>
      </c>
    </row>
    <row r="27" spans="1:7" x14ac:dyDescent="0.25">
      <c r="D27" s="18" t="s">
        <v>31</v>
      </c>
      <c r="E27" s="19">
        <v>4</v>
      </c>
      <c r="F27" s="20">
        <f>SUMIF(A:A,E27,G:G)</f>
        <v>0</v>
      </c>
    </row>
  </sheetData>
  <mergeCells count="1">
    <mergeCell ref="A1:G1"/>
  </mergeCells>
  <pageMargins left="0.51181102362204722" right="0.51181102362204722" top="1.2598425196850394" bottom="0.78740157480314965" header="0.31496062992125984" footer="0.31496062992125984"/>
  <pageSetup paperSize="9" scale="89" orientation="portrait" r:id="rId1"/>
  <headerFooter>
    <oddHeader>&amp;C&amp;G</oddHeader>
    <oddFooter>&amp;L&amp;"-,Negrito"Estimativa em &amp;D&amp;Rn/a = não se aplica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28</vt:i4>
      </vt:variant>
      <vt:variant>
        <vt:lpstr>Intervalos nomeados</vt:lpstr>
      </vt:variant>
      <vt:variant>
        <vt:i4>2</vt:i4>
      </vt:variant>
    </vt:vector>
  </HeadingPairs>
  <TitlesOfParts>
    <vt:vector size="30" baseType="lpstr">
      <vt:lpstr>Item1</vt:lpstr>
      <vt:lpstr>Item2</vt:lpstr>
      <vt:lpstr>Item3</vt:lpstr>
      <vt:lpstr>Item4</vt:lpstr>
      <vt:lpstr>Item5</vt:lpstr>
      <vt:lpstr>Item6</vt:lpstr>
      <vt:lpstr>Item7</vt:lpstr>
      <vt:lpstr>Item8</vt:lpstr>
      <vt:lpstr>Item9</vt:lpstr>
      <vt:lpstr>Item10</vt:lpstr>
      <vt:lpstr>Item11</vt:lpstr>
      <vt:lpstr>Item12</vt:lpstr>
      <vt:lpstr>Item13</vt:lpstr>
      <vt:lpstr>Item14</vt:lpstr>
      <vt:lpstr>Item15</vt:lpstr>
      <vt:lpstr>Item16</vt:lpstr>
      <vt:lpstr>Item17</vt:lpstr>
      <vt:lpstr>Item18</vt:lpstr>
      <vt:lpstr>Item19</vt:lpstr>
      <vt:lpstr>Item20</vt:lpstr>
      <vt:lpstr>Item21</vt:lpstr>
      <vt:lpstr>Item22</vt:lpstr>
      <vt:lpstr>Item23</vt:lpstr>
      <vt:lpstr>Item24</vt:lpstr>
      <vt:lpstr>Item25</vt:lpstr>
      <vt:lpstr>Item26</vt:lpstr>
      <vt:lpstr>Item27</vt:lpstr>
      <vt:lpstr>total</vt:lpstr>
      <vt:lpstr>total!Area_de_impressao</vt:lpstr>
      <vt:lpstr>total!Titulos_de_impressao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Grace Lane Gama Bulcão</cp:lastModifiedBy>
  <cp:lastPrinted>2024-01-17T18:55:53Z</cp:lastPrinted>
  <dcterms:created xsi:type="dcterms:W3CDTF">2023-11-07T17:10:34Z</dcterms:created>
  <dcterms:modified xsi:type="dcterms:W3CDTF">2026-05-08T17:52:25Z</dcterms:modified>
</cp:coreProperties>
</file>